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59A3D8-1AC6-4E21-AC2D-ECA9119AA7D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Խմբեր և երեխաներ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tiv'!$A$1:$H$35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9" l="1"/>
  <c r="D65" i="19"/>
  <c r="D60" i="10"/>
  <c r="B13" i="11"/>
  <c r="D12" i="11"/>
  <c r="H13" i="7" l="1"/>
  <c r="F67" i="7"/>
  <c r="D13" i="11"/>
  <c r="G19" i="22" l="1"/>
  <c r="F19" i="22"/>
  <c r="E19" i="22"/>
  <c r="E20" i="22" s="1"/>
  <c r="C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A2" i="22"/>
  <c r="D19" i="22" l="1"/>
  <c r="D20" i="22" s="1"/>
  <c r="H19" i="22"/>
  <c r="F13" i="7"/>
  <c r="A8" i="7"/>
  <c r="L18" i="23" l="1"/>
  <c r="L17" i="23"/>
  <c r="H18" i="23"/>
  <c r="H17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A2" i="23"/>
  <c r="M7" i="11"/>
  <c r="M9" i="11" s="1"/>
  <c r="B23" i="7"/>
  <c r="F89" i="7"/>
  <c r="F87" i="7"/>
  <c r="F52" i="7"/>
  <c r="F53" i="7"/>
  <c r="F54" i="7"/>
  <c r="F55" i="7"/>
  <c r="F56" i="7"/>
  <c r="F57" i="7"/>
  <c r="F58" i="7"/>
  <c r="F59" i="7"/>
  <c r="F61" i="7"/>
  <c r="F62" i="7"/>
  <c r="F34" i="7"/>
  <c r="F38" i="7"/>
  <c r="F39" i="7"/>
  <c r="F40" i="7"/>
  <c r="F41" i="7"/>
  <c r="F44" i="7"/>
  <c r="F45" i="7"/>
  <c r="F46" i="7"/>
  <c r="F47" i="7"/>
  <c r="F48" i="7"/>
  <c r="F49" i="7"/>
  <c r="F51" i="7"/>
  <c r="B24" i="7"/>
  <c r="F20" i="7"/>
  <c r="C63" i="7" l="1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F15" i="7"/>
  <c r="G1" i="7" l="1"/>
  <c r="D35" i="19"/>
  <c r="D36" i="19"/>
  <c r="D34" i="19"/>
  <c r="D21" i="19"/>
  <c r="F22" i="7" s="1"/>
  <c r="F14" i="7" s="1"/>
  <c r="D59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79" i="7" l="1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9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4" i="19"/>
  <c r="A15" i="19" s="1"/>
  <c r="A16" i="19" s="1"/>
  <c r="A18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E18" i="10"/>
  <c r="D20" i="10"/>
  <c r="E20" i="10" s="1"/>
  <c r="D21" i="10"/>
  <c r="E21" i="10" s="1"/>
  <c r="C7" i="10"/>
  <c r="C23" i="10"/>
  <c r="C63" i="10"/>
  <c r="C71" i="10"/>
  <c r="C75" i="10"/>
  <c r="B76" i="10"/>
  <c r="B77" i="10"/>
  <c r="D38" i="9"/>
  <c r="D39" i="9"/>
  <c r="D40" i="9"/>
  <c r="D41" i="9"/>
  <c r="D45" i="9"/>
  <c r="D46" i="9"/>
  <c r="D47" i="9"/>
  <c r="D48" i="9"/>
  <c r="D49" i="9"/>
  <c r="D50" i="9"/>
  <c r="D51" i="9"/>
  <c r="D52" i="9"/>
  <c r="D53" i="9"/>
  <c r="D32" i="9"/>
  <c r="D33" i="9"/>
  <c r="D16" i="9"/>
  <c r="E16" i="9" s="1"/>
  <c r="D17" i="9"/>
  <c r="E17" i="9" s="1"/>
  <c r="D10" i="9"/>
  <c r="E10" i="9" s="1"/>
  <c r="A25" i="7" l="1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C18" i="9"/>
  <c r="D34" i="9"/>
  <c r="A43" i="7" l="1"/>
  <c r="A44" i="7" s="1"/>
  <c r="A45" i="7" s="1"/>
  <c r="A50" i="7" s="1"/>
  <c r="A51" i="7" s="1"/>
  <c r="A52" i="7" s="1"/>
  <c r="A53" i="7" s="1"/>
  <c r="A54" i="7" s="1"/>
  <c r="A55" i="7" s="1"/>
  <c r="A56" i="7" s="1"/>
  <c r="A57" i="7" s="1"/>
  <c r="A45" i="19"/>
  <c r="A46" i="19" s="1"/>
  <c r="A47" i="19" s="1"/>
  <c r="A51" i="19" s="1"/>
  <c r="A52" i="19" s="1"/>
  <c r="A53" i="19" s="1"/>
  <c r="A54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62" i="19" s="1"/>
  <c r="A63" i="19" s="1"/>
  <c r="A64" i="19" s="1"/>
  <c r="A59" i="7"/>
  <c r="A60" i="7" s="1"/>
  <c r="F63" i="7"/>
  <c r="A61" i="7" l="1"/>
  <c r="A62" i="7" s="1"/>
  <c r="A63" i="7" s="1"/>
  <c r="A66" i="19"/>
  <c r="A67" i="19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J26" i="23" l="1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F92" i="7" l="1"/>
  <c r="B92" i="7"/>
  <c r="F5" i="9" l="1"/>
  <c r="D76" i="10" l="1"/>
  <c r="D54" i="18" l="1"/>
  <c r="D59" i="18" s="1"/>
  <c r="F59" i="18" l="1"/>
  <c r="E11" i="10"/>
  <c r="D69" i="19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F82" i="7" l="1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E60" i="10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E42" i="10"/>
  <c r="E41" i="10"/>
  <c r="D40" i="10"/>
  <c r="E40" i="10" s="1"/>
  <c r="D39" i="10"/>
  <c r="E39" i="10" s="1"/>
  <c r="D38" i="10"/>
  <c r="E38" i="10" s="1"/>
  <c r="D37" i="10"/>
  <c r="E37" i="10" s="1"/>
  <c r="E36" i="10"/>
  <c r="E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<sst xmlns="http://schemas.openxmlformats.org/spreadsheetml/2006/main" count="634" uniqueCount="296">
  <si>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</si>
  <si>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</si>
  <si>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</si>
  <si>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</si>
  <si>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</si>
  <si>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</si>
  <si>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</si>
  <si>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</si>
  <si>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</si>
  <si>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</si>
  <si>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</si>
  <si>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</si>
  <si>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</si>
  <si>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</si>
  <si>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</si>
  <si>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</si>
  <si>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</si>
  <si>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</si>
  <si>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</si>
  <si>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</si>
  <si>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</si>
  <si>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</si>
  <si>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</si>
  <si>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</si>
  <si>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</si>
  <si>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</si>
  <si>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</si>
  <si>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</si>
  <si>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</si>
  <si>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</si>
  <si>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</si>
  <si>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</si>
  <si>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</si>
  <si>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</si>
  <si>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</si>
  <si>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</si>
  <si>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</si>
  <si>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</si>
  <si>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</si>
  <si>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</si>
  <si>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</si>
  <si>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</si>
  <si>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</si>
  <si>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</si>
  <si>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</si>
  <si>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</si>
  <si>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</si>
  <si>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</si>
  <si>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</si>
  <si>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</si>
  <si>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</si>
  <si>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</si>
  <si>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</si>
  <si>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</si>
  <si>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</si>
  <si>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</si>
  <si>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</si>
  <si>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</si>
  <si>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</si>
  <si>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</si>
  <si>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</si>
  <si>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</si>
  <si>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</si>
  <si>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</si>
  <si>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</si>
  <si>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</si>
  <si>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</si>
  <si>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</si>
  <si>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</si>
  <si>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</si>
  <si>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</si>
  <si>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</si>
  <si>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</si>
  <si>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</si>
  <si>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</si>
  <si>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</si>
  <si>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</si>
  <si>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</si>
  <si>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</si>
  <si>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</si>
  <si>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</si>
  <si>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</si>
  <si>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</si>
  <si>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</si>
  <si>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</si>
  <si>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</si>
  <si>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</si>
  <si>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</si>
  <si>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</si>
  <si>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</si>
  <si>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</si>
  <si>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</si>
  <si>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</si>
  <si>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</si>
  <si>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</si>
  <si>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</si>
  <si>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</si>
  <si>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</si>
  <si>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</si>
  <si>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</si>
  <si>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</si>
  <si>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</si>
  <si>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</si>
  <si>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</si>
  <si>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</si>
  <si>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</si>
  <si>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</si>
  <si>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</si>
  <si>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</si>
  <si>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</si>
  <si>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</si>
  <si>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</si>
  <si>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</si>
  <si>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</si>
  <si>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</si>
  <si>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</si>
  <si>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</si>
  <si>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</si>
  <si>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</si>
  <si>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</si>
  <si>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</si>
  <si>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</si>
  <si>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</si>
  <si>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</si>
  <si>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</si>
  <si>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</si>
  <si>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</si>
  <si>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</si>
  <si>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</si>
  <si>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</si>
  <si>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</si>
  <si>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</si>
  <si>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</si>
  <si>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</si>
  <si>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</si>
  <si>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</si>
  <si>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</si>
  <si>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</si>
  <si>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</si>
  <si>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</si>
  <si>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</si>
  <si>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</si>
  <si>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</si>
  <si>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</si>
  <si>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</si>
  <si>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</si>
  <si>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</si>
  <si>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</si>
  <si>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</si>
  <si>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</si>
  <si>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</si>
  <si>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</si>
  <si>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</si>
  <si>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</si>
  <si>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</si>
  <si>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</si>
  <si>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</si>
  <si>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</si>
  <si>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</si>
  <si>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</si>
  <si>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</si>
  <si>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</si>
  <si>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</si>
  <si>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</si>
  <si>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</si>
  <si>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</si>
  <si>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</si>
  <si>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</si>
  <si>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</si>
  <si>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</si>
  <si>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</si>
  <si>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</si>
  <si>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</si>
  <si>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</si>
  <si>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</si>
  <si>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</si>
  <si>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</si>
  <si>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</si>
  <si>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</si>
  <si>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</si>
  <si>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</si>
  <si>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</si>
  <si>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</si>
  <si>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</si>
  <si>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</si>
  <si>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</si>
  <si>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</si>
  <si>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</si>
  <si>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</si>
  <si>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</si>
  <si>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</si>
  <si>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</si>
  <si>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</si>
  <si>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</si>
  <si>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</si>
  <si>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</si>
  <si>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</si>
  <si>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</si>
  <si>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</si>
  <si>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</si>
  <si>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</si>
  <si>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</si>
  <si>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</si>
  <si>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</si>
  <si>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</si>
  <si>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</si>
  <si>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</si>
  <si>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</si>
  <si>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</si>
  <si>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</si>
  <si>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</si>
  <si>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</si>
  <si>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</si>
  <si>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</si>
  <si>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 12 ամսվա կանխատեսվող աշխատավարձի ֆոնդ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</si>
  <si>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</si>
  <si>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</si>
  <si>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</si>
  <si>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</si>
  <si>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</si>
  <si>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</si>
  <si>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</si>
  <si>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</si>
  <si>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</si>
  <si>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</si>
  <si>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</si>
  <si>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</si>
  <si>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</si>
  <si>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</si>
  <si>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</si>
  <si>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</si>
  <si>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</si>
  <si>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</si>
  <si>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</si>
  <si>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</si>
  <si>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</si>
  <si>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</si>
  <si>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</si>
  <si>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</si>
  <si>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</si>
  <si>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</si>
  <si>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</si>
  <si>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</si>
  <si>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</si>
  <si>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</si>
  <si>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</si>
  <si>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</si>
  <si>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</si>
  <si>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</si>
  <si>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</si>
  <si>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</si>
  <si>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</si>
  <si>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</si>
  <si>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</si>
  <si>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</si>
  <si>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</si>
  <si>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</si>
  <si>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</si>
  <si>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հնոցապանների աշխատավարձ /2 ամիս/</t>
  </si>
  <si>
    <t>հնոցապանների հավելում
 /2 ամիս/</t>
  </si>
  <si>
    <t>Գ․Մանուկյան</t>
  </si>
  <si>
    <t>Ն․Ասատրյան</t>
  </si>
  <si>
    <t>&lt;&lt;Աջափնյակ&gt;&gt; Գեղագիտական կենտրոն ՀՈԱԿ</t>
  </si>
  <si>
    <t>&lt;&lt;Աջափնյակ&gt;&gt; Գեղագիտական կենտրոն ՀՈԱԿ-ի</t>
  </si>
  <si>
    <t xml:space="preserve">Աջափնյակ ԳԿՀ </t>
  </si>
  <si>
    <t>Գ.Մանուկյան</t>
  </si>
  <si>
    <t>Ն.Ասատրյան</t>
  </si>
  <si>
    <t>Վոկալ/ազգային երգ/</t>
  </si>
  <si>
    <t xml:space="preserve">«Աջափնյակ»գեղագիտական կենտրոն ՀՈԱԿ-ի </t>
  </si>
  <si>
    <t>Սովորող երեխաների թվաքանակը 01.01.25թ․ դրությամբ</t>
  </si>
  <si>
    <t xml:space="preserve">Խմբերի /դասարանների/ անվանումը </t>
  </si>
  <si>
    <t>Խմբերի /դասարանների/
քանակը</t>
  </si>
  <si>
    <t>Երեխաների ցուցակային թիվը</t>
  </si>
  <si>
    <t>որից՝
վճարովի երեխաների թիվը</t>
  </si>
  <si>
    <t>Մարզիչների թիվը*</t>
  </si>
  <si>
    <t xml:space="preserve">Վոկալ / ազգային երգ / </t>
  </si>
  <si>
    <t xml:space="preserve">Վոկալ / էստրադա / </t>
  </si>
  <si>
    <t xml:space="preserve">Վոկալ / դասական / </t>
  </si>
  <si>
    <t>Դհոլ</t>
  </si>
  <si>
    <t>Տիկնիկագործություն</t>
  </si>
  <si>
    <t>Երաժշտական ոճաբանություն</t>
  </si>
  <si>
    <t>Դաշնամուր</t>
  </si>
  <si>
    <t>Փողային նվագախումբ</t>
  </si>
  <si>
    <t>Սոլֆեջիոյի և երաժշտական գրականություն</t>
  </si>
  <si>
    <t>Կիթառ</t>
  </si>
  <si>
    <t>Թատերական խմբակ</t>
  </si>
  <si>
    <t>Մարիոնետային տիկնիկների թատրոն</t>
  </si>
  <si>
    <t xml:space="preserve">Օտար լեզու (անգլերեն) </t>
  </si>
  <si>
    <t xml:space="preserve">Սպորտային մարմնամարզություն </t>
  </si>
  <si>
    <t>Գեղարվեստական մարմնամարզություն</t>
  </si>
  <si>
    <t>Կիրառական արվեստի խմբակ</t>
  </si>
  <si>
    <t>Պար</t>
  </si>
  <si>
    <t>Ավանդական Կարատե</t>
  </si>
  <si>
    <t>Կիոկուշին կարատե</t>
  </si>
  <si>
    <t>Ուլունքագործություն</t>
  </si>
  <si>
    <t xml:space="preserve">«Աջափնյակ» գեղագիտական կենտրոն»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</si>
</sst>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1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3" fillId="3" borderId="0" applyNumberFormat="0" applyBorder="0" applyAlignment="0" applyProtection="0"/>
    <xf numFmtId="0" fontId="64" fillId="20" borderId="1" applyNumberFormat="0" applyAlignment="0" applyProtection="0"/>
    <xf numFmtId="0" fontId="65" fillId="21" borderId="2" applyNumberFormat="0" applyAlignment="0" applyProtection="0"/>
    <xf numFmtId="0" fontId="66" fillId="0" borderId="0" applyNumberFormat="0" applyFill="0" applyBorder="0" applyAlignment="0" applyProtection="0"/>
    <xf numFmtId="0" fontId="67" fillId="4" borderId="0" applyNumberFormat="0" applyBorder="0" applyAlignment="0" applyProtection="0"/>
    <xf numFmtId="0" fontId="68" fillId="0" borderId="3" applyNumberFormat="0" applyFill="0" applyAlignment="0" applyProtection="0"/>
    <xf numFmtId="0" fontId="69" fillId="0" borderId="4" applyNumberFormat="0" applyFill="0" applyAlignment="0" applyProtection="0"/>
    <xf numFmtId="0" fontId="70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71" fillId="7" borderId="1" applyNumberFormat="0" applyAlignment="0" applyProtection="0"/>
    <xf numFmtId="0" fontId="72" fillId="0" borderId="6" applyNumberFormat="0" applyFill="0" applyAlignment="0" applyProtection="0"/>
    <xf numFmtId="0" fontId="73" fillId="22" borderId="0" applyNumberFormat="0" applyBorder="0" applyAlignment="0" applyProtection="0"/>
    <xf numFmtId="0" fontId="6" fillId="23" borderId="7" applyNumberFormat="0" applyFont="0" applyAlignment="0" applyProtection="0"/>
    <xf numFmtId="0" fontId="74" fillId="20" borderId="8" applyNumberFormat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5" fillId="0" borderId="0"/>
    <xf numFmtId="0" fontId="24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 applyProtection="1">
      <alignment horizontal="center" vertical="center" wrapText="1"/>
      <protection locked="0"/>
    </xf>
    <xf numFmtId="0" fontId="32" fillId="0" borderId="10" xfId="19" applyFont="1" applyBorder="1" applyAlignment="1">
      <alignment horizontal="center" vertical="center" wrapText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60" fillId="0" borderId="0" xfId="0" applyFont="1"/>
    <xf numFmtId="0" fontId="60" fillId="0" borderId="0" xfId="0" applyFont="1" applyAlignment="1">
      <alignment wrapText="1"/>
    </xf>
    <xf numFmtId="166" fontId="48" fillId="0" borderId="0" xfId="45" applyNumberFormat="1" applyFont="1" applyAlignment="1">
      <alignment horizontal="center" vertical="center"/>
    </xf>
    <xf numFmtId="166" fontId="48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horizontal="center" vertical="center" wrapText="1"/>
    </xf>
    <xf numFmtId="166" fontId="31" fillId="0" borderId="10" xfId="19" applyNumberFormat="1" applyFont="1" applyBorder="1" applyAlignment="1">
      <alignment horizontal="center" vertical="center" wrapText="1"/>
    </xf>
    <xf numFmtId="166" fontId="44" fillId="0" borderId="22" xfId="46" applyNumberFormat="1" applyFont="1" applyBorder="1" applyAlignment="1">
      <alignment horizontal="center" vertical="center" wrapText="1"/>
    </xf>
    <xf numFmtId="166" fontId="44" fillId="24" borderId="22" xfId="46" applyNumberFormat="1" applyFont="1" applyFill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60" fillId="0" borderId="0" xfId="0" applyFont="1" applyAlignment="1">
      <alignment horizontal="center"/>
    </xf>
  </cellXfs>
  <cellStyles count="114">
    <cellStyle name="20% - Accent1 2" xfId="71" xr:uid="{94BABE31-8C7E-4587-AF6A-E6CE5864A2EC}"/>
    <cellStyle name="20% - Accent2 2" xfId="72" xr:uid="{05ECB7F2-81AC-49D6-BBCB-113976311CEB}"/>
    <cellStyle name="20% - Accent3 2" xfId="73" xr:uid="{FBC89913-6CA1-46AB-A2EB-2C6AFE11BCFB}"/>
    <cellStyle name="20% - Accent4 2" xfId="74" xr:uid="{DABDDB5C-B242-4A50-BC29-B2E5CED98943}"/>
    <cellStyle name="20% - Accent5 2" xfId="75" xr:uid="{FB3EC3B1-F261-4FE8-A3D4-D4DC9D63A2BF}"/>
    <cellStyle name="20% - Accent6 2" xfId="76" xr:uid="{B9D528BB-41AD-4738-8BBB-29590731050D}"/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Accent1 2" xfId="77" xr:uid="{7F1D6467-50A8-4828-9635-5D84C005F2F2}"/>
    <cellStyle name="40% - Accent2 2" xfId="78" xr:uid="{BE60DB2C-A409-4B82-8C4F-D213DF1DA65E}"/>
    <cellStyle name="40% - Accent3 2" xfId="79" xr:uid="{F32BAE62-1DA2-4B16-9298-77C50798A901}"/>
    <cellStyle name="40% - Accent4 2" xfId="80" xr:uid="{F25EFD81-5AD4-471F-93C4-BE0C11EFEB96}"/>
    <cellStyle name="40% - Accent5 2" xfId="81" xr:uid="{6AF9897D-106E-432B-B96C-8DC5ACA8E9AB}"/>
    <cellStyle name="40% - Accent6 2" xfId="82" xr:uid="{00E2F3B5-817D-4D81-BE97-BC57BB530CAA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Accent1 2" xfId="83" xr:uid="{16A720D0-1404-4EB7-BB25-CFD33DD6F71F}"/>
    <cellStyle name="60% - Accent2 2" xfId="84" xr:uid="{F3EBD498-4E3C-4432-9A96-F33C393C062A}"/>
    <cellStyle name="60% - Accent3 2" xfId="85" xr:uid="{163D6F59-42C8-4C67-8DB8-AD82D904840E}"/>
    <cellStyle name="60% - Accent4 2" xfId="86" xr:uid="{B5AEA03A-828F-4501-ACA2-C37ED8F093AD}"/>
    <cellStyle name="60% - Accent5 2" xfId="87" xr:uid="{FE230B71-FDBC-4688-B9F5-D30708813E42}"/>
    <cellStyle name="60% - Accent6 2" xfId="88" xr:uid="{014E5690-20C5-4392-B590-3D2F20A84DD1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Accent1 2" xfId="89" xr:uid="{02C42396-9A64-48E3-9429-5E926445703F}"/>
    <cellStyle name="Accent2 2" xfId="90" xr:uid="{BCD55ED6-E19B-4A0C-872C-D1489BB59D96}"/>
    <cellStyle name="Accent3 2" xfId="91" xr:uid="{2D4BF69B-0A8B-4EAE-BA7C-92E6A580EBF3}"/>
    <cellStyle name="Accent4 2" xfId="92" xr:uid="{FE9F6E1C-2001-403F-B4D0-59F230F4CE04}"/>
    <cellStyle name="Accent5 2" xfId="93" xr:uid="{D153A36B-258D-45CA-A97C-60B0A6BA72DD}"/>
    <cellStyle name="Accent6 2" xfId="94" xr:uid="{6E40A21F-DB9D-4558-81B3-B3A4D6FA971C}"/>
    <cellStyle name="Bad 2" xfId="95" xr:uid="{FBE8D9CD-50F3-4E7E-AB64-B10036DE25ED}"/>
    <cellStyle name="Calculation 2" xfId="96" xr:uid="{8846DB78-C7C5-408B-8E27-113B17A6CFE8}"/>
    <cellStyle name="Check Cell 2" xfId="97" xr:uid="{2B751C31-C298-47E3-9521-16A22003671E}"/>
    <cellStyle name="Explanatory Text 2" xfId="98" xr:uid="{6C6AEF17-220E-420D-B737-9948774FDAB1}"/>
    <cellStyle name="Good 2" xfId="99" xr:uid="{BA0C9BA5-A1C7-4416-A0E2-74B348E5F015}"/>
    <cellStyle name="Heading 1 2" xfId="100" xr:uid="{EA54142A-8F37-4DA2-8C77-CAC16D112635}"/>
    <cellStyle name="Heading 2 2" xfId="101" xr:uid="{03F0B1A5-5AA2-47E3-94C2-61A4177CCA5A}"/>
    <cellStyle name="Heading 3 2" xfId="102" xr:uid="{DA68F50F-32F9-4C83-8966-FD3FDEB6997C}"/>
    <cellStyle name="Heading 4 2" xfId="103" xr:uid="{BA66C184-AE8A-403B-BD1D-405B1782C856}"/>
    <cellStyle name="Input 2" xfId="104" xr:uid="{D8491123-691F-4DC9-8006-AC4A702A8669}"/>
    <cellStyle name="Linked Cell 2" xfId="105" xr:uid="{55CFD515-406F-4BC8-8611-037377F7B461}"/>
    <cellStyle name="Neutral 2" xfId="106" xr:uid="{0826D3ED-2143-4F23-A309-6A859C2AB673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Note 2" xfId="107" xr:uid="{C358778F-D02B-487C-B234-124A36072839}"/>
    <cellStyle name="Output 2" xfId="108" xr:uid="{3114462F-53D8-4E2E-8AD0-97442C793527}"/>
    <cellStyle name="Style 1" xfId="21" xr:uid="{00000000-0005-0000-0000-00001D000000}"/>
    <cellStyle name="Title 2" xfId="109" xr:uid="{6523DF13-77E0-4DE7-B8DC-67A8834F8AFA}"/>
    <cellStyle name="Total 2" xfId="110" xr:uid="{3F92E11C-7562-4E37-9748-E70C9B703144}"/>
    <cellStyle name="Warning Text 2" xfId="111" xr:uid="{8920C1C7-3B99-4899-A845-7B2CE5BBE136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113" xr:uid="{8686F46A-DDA7-4B9E-BE8E-7FC30B29CCD1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Стиль 1 2" xfId="112" xr:uid="{BA98DCFB-3E0B-4647-8AE2-A32DF222D44C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MwAgAFAATQAAAAAAAAAAAAAAAAAAAAAAAAAAAAAAAAAAAAAAAAAAAAAAAAAAAAAAAAAAAAAAAAAAAAAAAAAAAAAAAAAAAAAAAAAAAAAAAAAAAAAAAAAAAAAAAAAAAAAAAADpBwQABQALAA8AA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zMzlaMCMGCSqGSIb3DQEJBDEWBBTizElluPR2R3ePdh0pCkzz3kqgIjArBgsqhkiG9w0BCRACDDEcMBowGDAWBBRE5xMFRVajmd/v2Zzf5CvSbEm8HjANBgkqhkiG9w0BAQEFAASCAQBhBVV8wtm0v4j8K0i249AqFKFaDIyzY8bs2sat6Tzoa6TJo2aYsgyKu9c7MYqv6niaxXozkojGItI1y0pNpFc0o9dq6ZTZ6J1/Ib/aYjTt/9V3mSRBL3n+bkaD/CFwFbZjzMqspAzB74VXdyumP4lSBg//v1RPGK6ErM5yaBLBWXp2eCHHs9H412x/tW9PuxAng3KfsVme2v1Y7T+5fKjJbpRNrdASsYAQl3ghlL0eXlj0cgTBUPUK6LGMzUp2uXoH2tT81y1MH3e88adrq2ZyQOefqAghmTuP5bo0ndde18HXva1qxRsUAv/ENU+7RjOBpZk09J8hjuFFN5eMpEq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MwAgAFAATQAAAAAAAAAAAAAAAAAAAAAAAAAAAAAAAAAAAAAAAAAAAAAAAAAAAAAAAAAAAAAAAAAAAAAAAAAAAAAAAAAAAAAAAAAAAAAAAAAAAAAAAAAAAAAAAAAAAAAAAADpBwQABQALAA8AA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zNDNaMCMGCSqGSIb3DQEJBDEWBBQoo+3k1yIhQitX8JUgJIUPscTF9jArBgsqhkiG9w0BCRACDDEcMBowGDAWBBRE5xMFRVajmd/v2Zzf5CvSbEm8HjANBgkqhkiG9w0BAQEFAASCAQCxlfNTzR7AGOh+L5zObiqu6+CHEamnWZjQXjHn06S8z0oWDQ7MDJwVOyq2zeKOT7/T90wykCTmQUg1FAjcc6U1G/DnRg4uGfnGMP+nqbZ9l4DV9c2WFW2nVWb6Egu76r5SJASOLrh1ZTutE2I981Ie5iBGWdKQelGgTFLKLcOVf7JkCYO47y/TEw/AgzG+U9qkYKXrt0CFqamQlSKFTcDE5TqE7KrwzJHORrC5uxzRDzcJ8WUl5zMtAtYFQZ5UH1+koBnVsf4aKBMt6tFO0Hfk9b1rd/OwnSdqCfL2y7LHWE7tJfEFRCgOc8Wv8rt/esjD1Alyu0jh+zKrRptkjjE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D206807-B39F-9EA1-1724-40B4EBBDCB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7320DF5-2D0D-80E5-B677-064A130488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33/Downloads/naxahashiv_mshakuyt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 » ՀՈԱԿ-ի  </v>
          </cell>
          <cell r="B9"/>
          <cell r="C9"/>
          <cell r="D9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2" customWidth="1"/>
    <col min="5" max="5" width="3.42578125" style="42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0"/>
      <c r="D1" s="421" t="s">
        <v>165</v>
      </c>
      <c r="E1" s="450">
        <v>1</v>
      </c>
      <c r="F1" s="420"/>
    </row>
    <row r="2" spans="1:12">
      <c r="C2" s="420"/>
      <c r="D2" s="421" t="s">
        <v>21</v>
      </c>
      <c r="E2" s="421"/>
      <c r="F2" s="420"/>
    </row>
    <row r="3" spans="1:12">
      <c r="C3" s="420"/>
      <c r="D3" s="421" t="s">
        <v>22</v>
      </c>
      <c r="E3" s="421"/>
      <c r="F3" s="420"/>
    </row>
    <row r="4" spans="1:12" ht="18" customHeight="1">
      <c r="C4" s="132"/>
      <c r="D4" s="363" t="s">
        <v>216</v>
      </c>
      <c r="E4" s="363"/>
      <c r="F4" s="420"/>
    </row>
    <row r="5" spans="1:12" ht="18.75" customHeight="1">
      <c r="C5" s="132"/>
      <c r="D5" s="363" t="s">
        <v>163</v>
      </c>
      <c r="E5" s="363"/>
      <c r="F5" s="420"/>
    </row>
    <row r="6" spans="1:12" ht="24" customHeight="1">
      <c r="C6" s="132"/>
      <c r="D6" s="363"/>
      <c r="E6" s="363"/>
      <c r="F6" s="420"/>
    </row>
    <row r="7" spans="1:12">
      <c r="C7" s="422"/>
      <c r="D7" s="423"/>
      <c r="E7" s="423"/>
      <c r="F7" s="35"/>
    </row>
    <row r="8" spans="1:12" ht="18.75" customHeight="1">
      <c r="A8" s="510" t="s">
        <v>33</v>
      </c>
      <c r="B8" s="510"/>
      <c r="C8" s="510"/>
      <c r="D8" s="510"/>
      <c r="E8" s="424"/>
      <c r="F8" s="425"/>
    </row>
    <row r="9" spans="1:12" s="427" customFormat="1" ht="27" customHeight="1">
      <c r="A9" s="511" t="s">
        <v>295</v>
      </c>
      <c r="B9" s="511"/>
      <c r="C9" s="511"/>
      <c r="D9" s="511"/>
      <c r="E9" s="426"/>
    </row>
    <row r="10" spans="1:12" ht="18.75" customHeight="1">
      <c r="A10" s="512" t="s">
        <v>236</v>
      </c>
      <c r="B10" s="512"/>
      <c r="C10" s="512"/>
      <c r="D10" s="512"/>
      <c r="E10" s="238"/>
      <c r="F10" s="36"/>
      <c r="G10" s="37"/>
      <c r="H10" s="37"/>
      <c r="J10" s="37"/>
      <c r="K10" s="37"/>
      <c r="L10" s="37"/>
    </row>
    <row r="11" spans="1:12" ht="30" customHeight="1">
      <c r="A11" s="428"/>
      <c r="B11" s="428"/>
      <c r="C11" s="428"/>
      <c r="D11" s="429" t="s">
        <v>44</v>
      </c>
      <c r="E11" s="429"/>
      <c r="K11" s="2"/>
    </row>
    <row r="12" spans="1:12" ht="26.25" customHeight="1">
      <c r="A12" s="430" t="s">
        <v>7</v>
      </c>
      <c r="B12" s="514" t="s">
        <v>114</v>
      </c>
      <c r="C12" s="514"/>
      <c r="D12" s="431"/>
      <c r="E12" s="431"/>
    </row>
    <row r="13" spans="1:12">
      <c r="A13" s="92">
        <v>1</v>
      </c>
      <c r="B13" s="513" t="s">
        <v>107</v>
      </c>
      <c r="C13" s="513"/>
      <c r="D13" s="180">
        <v>84961.3</v>
      </c>
      <c r="E13" s="432"/>
      <c r="F13" s="433"/>
    </row>
    <row r="14" spans="1:12">
      <c r="A14" s="92">
        <f>+A13+1</f>
        <v>2</v>
      </c>
      <c r="B14" s="513" t="s">
        <v>185</v>
      </c>
      <c r="C14" s="513"/>
      <c r="D14" s="180">
        <f>+Komunal!N20</f>
        <v>3.5</v>
      </c>
      <c r="E14" s="180"/>
      <c r="F14" s="433"/>
    </row>
    <row r="15" spans="1:12" ht="39" hidden="1" customHeight="1">
      <c r="A15" s="92">
        <f t="shared" ref="A15:A21" si="0">+A14+1</f>
        <v>3</v>
      </c>
      <c r="B15" s="515" t="s">
        <v>170</v>
      </c>
      <c r="C15" s="515"/>
      <c r="D15" s="180"/>
      <c r="E15" s="180"/>
    </row>
    <row r="16" spans="1:12" hidden="1">
      <c r="A16" s="92">
        <f t="shared" si="0"/>
        <v>4</v>
      </c>
      <c r="B16" s="515" t="s">
        <v>204</v>
      </c>
      <c r="C16" s="515"/>
      <c r="D16" s="180"/>
      <c r="E16" s="180"/>
    </row>
    <row r="17" spans="1:25" s="434" customFormat="1">
      <c r="A17" s="92">
        <v>3</v>
      </c>
      <c r="B17" s="513" t="s">
        <v>199</v>
      </c>
      <c r="C17" s="513"/>
      <c r="D17" s="180">
        <v>24800</v>
      </c>
      <c r="E17" s="180"/>
      <c r="F17" s="433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13" t="s">
        <v>45</v>
      </c>
      <c r="C18" s="513"/>
      <c r="D18" s="180"/>
      <c r="E18" s="180"/>
      <c r="F18" s="433"/>
    </row>
    <row r="19" spans="1:25">
      <c r="A19" s="92">
        <v>4</v>
      </c>
      <c r="B19" s="513" t="s">
        <v>55</v>
      </c>
      <c r="C19" s="513"/>
      <c r="D19" s="180">
        <v>262</v>
      </c>
      <c r="E19" s="432"/>
    </row>
    <row r="20" spans="1:25" hidden="1">
      <c r="A20" s="92">
        <f t="shared" si="0"/>
        <v>5</v>
      </c>
      <c r="B20" s="513" t="s">
        <v>169</v>
      </c>
      <c r="C20" s="513"/>
      <c r="D20" s="180"/>
      <c r="E20" s="180"/>
    </row>
    <row r="21" spans="1:25" ht="19.5" hidden="1" customHeight="1">
      <c r="A21" s="92">
        <f t="shared" si="0"/>
        <v>6</v>
      </c>
      <c r="B21" s="513" t="s">
        <v>208</v>
      </c>
      <c r="C21" s="513"/>
      <c r="D21" s="432">
        <f>SUM(D22:D23)</f>
        <v>0</v>
      </c>
      <c r="E21" s="432"/>
    </row>
    <row r="22" spans="1:25" s="472" customFormat="1" ht="13.5" hidden="1">
      <c r="A22" s="469">
        <f>+A21+0.1</f>
        <v>6.1</v>
      </c>
      <c r="B22" s="509"/>
      <c r="C22" s="509"/>
      <c r="D22" s="474"/>
      <c r="E22" s="474"/>
    </row>
    <row r="23" spans="1:25" s="472" customFormat="1" ht="13.5" hidden="1">
      <c r="A23" s="469">
        <f>+A22+0.1</f>
        <v>6.1999999999999993</v>
      </c>
      <c r="B23" s="509"/>
      <c r="C23" s="509"/>
      <c r="D23" s="474"/>
      <c r="E23" s="474"/>
    </row>
    <row r="24" spans="1:25">
      <c r="A24" s="92">
        <v>5</v>
      </c>
      <c r="B24" s="513" t="s">
        <v>112</v>
      </c>
      <c r="C24" s="513"/>
      <c r="D24" s="432">
        <f>SUM(D25:D26)</f>
        <v>800</v>
      </c>
      <c r="E24" s="432"/>
    </row>
    <row r="25" spans="1:25" s="473" customFormat="1" ht="13.5">
      <c r="A25" s="469">
        <f t="shared" ref="A25:A26" si="1">+A24+0.1</f>
        <v>5.0999999999999996</v>
      </c>
      <c r="B25" s="516" t="s">
        <v>64</v>
      </c>
      <c r="C25" s="516"/>
      <c r="D25" s="474">
        <v>800</v>
      </c>
      <c r="E25" s="470"/>
      <c r="F25" s="471"/>
      <c r="G25" s="472"/>
      <c r="H25" s="472"/>
      <c r="I25" s="472"/>
      <c r="J25" s="472"/>
      <c r="K25" s="472"/>
      <c r="L25" s="472"/>
      <c r="M25" s="472"/>
      <c r="N25" s="472"/>
      <c r="O25" s="472"/>
    </row>
    <row r="26" spans="1:25" s="473" customFormat="1" ht="13.5" hidden="1">
      <c r="A26" s="469">
        <f t="shared" si="1"/>
        <v>5.1999999999999993</v>
      </c>
      <c r="B26" s="516" t="s">
        <v>65</v>
      </c>
      <c r="C26" s="516"/>
      <c r="D26" s="474"/>
      <c r="E26" s="474"/>
      <c r="F26" s="471"/>
      <c r="G26" s="472"/>
      <c r="H26" s="472"/>
      <c r="I26" s="472"/>
      <c r="J26" s="472"/>
      <c r="K26" s="472"/>
      <c r="L26" s="472"/>
      <c r="M26" s="472"/>
      <c r="N26" s="472"/>
      <c r="O26" s="472"/>
    </row>
    <row r="27" spans="1:25" hidden="1">
      <c r="A27" s="92">
        <f>+A24+1</f>
        <v>6</v>
      </c>
      <c r="B27" s="513" t="s">
        <v>8</v>
      </c>
      <c r="C27" s="513"/>
      <c r="D27" s="180"/>
      <c r="E27" s="180"/>
    </row>
    <row r="28" spans="1:25" s="2" customFormat="1" hidden="1">
      <c r="A28" s="92">
        <f>+A27+1</f>
        <v>7</v>
      </c>
      <c r="B28" s="517"/>
      <c r="C28" s="517"/>
      <c r="D28" s="180"/>
      <c r="E28" s="180"/>
      <c r="F28" s="15"/>
    </row>
    <row r="29" spans="1:25" s="2" customFormat="1" hidden="1">
      <c r="A29" s="92">
        <f>+A28+1</f>
        <v>8</v>
      </c>
      <c r="B29" s="517"/>
      <c r="C29" s="517"/>
      <c r="D29" s="180"/>
      <c r="E29" s="180"/>
      <c r="F29" s="17"/>
    </row>
    <row r="30" spans="1:25" ht="24" customHeight="1">
      <c r="A30" s="430"/>
      <c r="B30" s="518" t="s">
        <v>251</v>
      </c>
      <c r="C30" s="518"/>
      <c r="D30" s="435">
        <f>SUM(D13:D14,D15:D21,D24,D27:D29)</f>
        <v>110826.8</v>
      </c>
      <c r="E30" s="435"/>
    </row>
    <row r="31" spans="1:25" ht="15.75" customHeight="1">
      <c r="A31" s="422"/>
      <c r="B31" s="430"/>
      <c r="C31" s="436"/>
      <c r="D31" s="432"/>
      <c r="E31" s="432"/>
    </row>
    <row r="32" spans="1:25" ht="24.75" customHeight="1">
      <c r="A32" s="430" t="s">
        <v>9</v>
      </c>
      <c r="B32" s="514" t="s">
        <v>115</v>
      </c>
      <c r="C32" s="514"/>
      <c r="D32" s="437"/>
      <c r="E32" s="43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3" t="s">
        <v>10</v>
      </c>
      <c r="C33" s="513"/>
      <c r="D33" s="432">
        <f>+Ashkhatavardz!M9-'Dramakan hosqer'!F83-'Dramakan hosqer'!F84</f>
        <v>97132.2</v>
      </c>
      <c r="E33" s="43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3" customFormat="1" ht="13.5">
      <c r="A34" s="469">
        <f t="shared" ref="A34:A36" si="2">+A33+0.1</f>
        <v>1.1000000000000001</v>
      </c>
      <c r="B34" s="516" t="str">
        <f>+Ashkhatavardz!H6</f>
        <v>գեղագիտական ուսուցման գծով</v>
      </c>
      <c r="C34" s="516"/>
      <c r="D34" s="470">
        <f>+Ashkhatavardz!H7</f>
        <v>13800</v>
      </c>
      <c r="E34" s="470"/>
      <c r="F34" s="456"/>
      <c r="G34" s="472"/>
      <c r="H34" s="472"/>
      <c r="I34" s="472"/>
      <c r="J34" s="472"/>
      <c r="K34" s="472"/>
      <c r="L34" s="461"/>
      <c r="M34" s="472"/>
      <c r="N34" s="472"/>
      <c r="O34" s="472"/>
      <c r="P34" s="472"/>
      <c r="Q34" s="472"/>
      <c r="R34" s="472"/>
      <c r="S34" s="472"/>
      <c r="T34" s="472"/>
      <c r="U34" s="472"/>
      <c r="V34" s="472"/>
      <c r="W34" s="472"/>
      <c r="X34" s="472"/>
      <c r="Y34" s="472"/>
    </row>
    <row r="35" spans="1:25" s="473" customFormat="1" ht="13.5" hidden="1">
      <c r="A35" s="469">
        <f t="shared" si="2"/>
        <v>1.2000000000000002</v>
      </c>
      <c r="B35" s="516" t="s">
        <v>11</v>
      </c>
      <c r="C35" s="516"/>
      <c r="D35" s="470">
        <f>+Ashkhatavardz!L7-'Dramakan hosqer'!F84</f>
        <v>0</v>
      </c>
      <c r="E35" s="470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2"/>
      <c r="Q35" s="472"/>
      <c r="R35" s="472"/>
      <c r="S35" s="472"/>
      <c r="T35" s="472"/>
      <c r="U35" s="472"/>
      <c r="V35" s="472"/>
      <c r="W35" s="472"/>
      <c r="X35" s="472"/>
      <c r="Y35" s="472"/>
    </row>
    <row r="36" spans="1:25" s="473" customFormat="1" ht="13.5" hidden="1">
      <c r="A36" s="469">
        <f t="shared" si="2"/>
        <v>1.3000000000000003</v>
      </c>
      <c r="B36" s="516" t="s">
        <v>207</v>
      </c>
      <c r="C36" s="516"/>
      <c r="D36" s="470">
        <f>+Ashkhatavardz!J7</f>
        <v>0</v>
      </c>
      <c r="E36" s="470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</row>
    <row r="37" spans="1:25">
      <c r="A37" s="92">
        <f>+A33+1</f>
        <v>2</v>
      </c>
      <c r="B37" s="513" t="s">
        <v>13</v>
      </c>
      <c r="C37" s="513"/>
      <c r="D37" s="432">
        <f>+Komunal!F27</f>
        <v>1975.6</v>
      </c>
      <c r="E37" s="432"/>
      <c r="F37" s="43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3" t="s">
        <v>12</v>
      </c>
      <c r="C38" s="513"/>
      <c r="D38" s="432">
        <f>+Komunal!J27</f>
        <v>1226.7</v>
      </c>
      <c r="E38" s="432"/>
      <c r="F38" s="43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13" t="s">
        <v>14</v>
      </c>
      <c r="C39" s="513"/>
      <c r="D39" s="432">
        <f>+Komunal!O27</f>
        <v>116.1</v>
      </c>
      <c r="E39" s="432"/>
      <c r="F39" s="43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3" t="s">
        <v>15</v>
      </c>
      <c r="C40" s="513"/>
      <c r="D40" s="180">
        <v>119</v>
      </c>
      <c r="E40" s="180"/>
    </row>
    <row r="41" spans="1:25">
      <c r="A41" s="92">
        <f t="shared" si="3"/>
        <v>6</v>
      </c>
      <c r="B41" s="513" t="s">
        <v>16</v>
      </c>
      <c r="C41" s="513"/>
      <c r="D41" s="180">
        <v>60</v>
      </c>
      <c r="E41" s="180"/>
    </row>
    <row r="42" spans="1:25">
      <c r="A42" s="92">
        <f t="shared" si="3"/>
        <v>7</v>
      </c>
      <c r="B42" s="513" t="s">
        <v>232</v>
      </c>
      <c r="C42" s="513"/>
      <c r="D42" s="439">
        <v>141.6</v>
      </c>
      <c r="E42" s="439"/>
    </row>
    <row r="43" spans="1:25">
      <c r="A43" s="92">
        <f>+A42+1</f>
        <v>8</v>
      </c>
      <c r="B43" s="513" t="s">
        <v>17</v>
      </c>
      <c r="C43" s="513"/>
      <c r="D43" s="180">
        <v>30</v>
      </c>
      <c r="E43" s="180"/>
      <c r="L43" s="66"/>
    </row>
    <row r="44" spans="1:25">
      <c r="A44" s="92">
        <f t="shared" ref="A44:A64" si="4">+A43+1</f>
        <v>9</v>
      </c>
      <c r="B44" s="513" t="s">
        <v>233</v>
      </c>
      <c r="C44" s="513"/>
      <c r="D44" s="180">
        <v>800</v>
      </c>
      <c r="E44" s="180"/>
      <c r="L44" s="440"/>
      <c r="M44" s="66"/>
      <c r="N44" s="441"/>
      <c r="O44" s="66"/>
      <c r="P44" s="442"/>
    </row>
    <row r="45" spans="1:25">
      <c r="A45" s="92">
        <f>+A44+1</f>
        <v>10</v>
      </c>
      <c r="B45" s="513" t="s">
        <v>66</v>
      </c>
      <c r="C45" s="513"/>
      <c r="D45" s="180">
        <v>100</v>
      </c>
      <c r="E45" s="180"/>
    </row>
    <row r="46" spans="1:25">
      <c r="A46" s="92">
        <f t="shared" si="4"/>
        <v>11</v>
      </c>
      <c r="B46" s="513" t="s">
        <v>40</v>
      </c>
      <c r="C46" s="513"/>
      <c r="D46" s="180">
        <v>100</v>
      </c>
      <c r="E46" s="180"/>
    </row>
    <row r="47" spans="1:25" hidden="1">
      <c r="A47" s="92">
        <f t="shared" si="4"/>
        <v>12</v>
      </c>
      <c r="B47" s="513" t="s">
        <v>109</v>
      </c>
      <c r="C47" s="513"/>
      <c r="D47" s="180">
        <v>0</v>
      </c>
      <c r="E47" s="180"/>
    </row>
    <row r="48" spans="1:25">
      <c r="A48" s="92">
        <v>12</v>
      </c>
      <c r="B48" s="513" t="s">
        <v>110</v>
      </c>
      <c r="C48" s="513"/>
      <c r="D48" s="180">
        <v>50</v>
      </c>
      <c r="E48" s="180"/>
      <c r="G48" s="443"/>
    </row>
    <row r="49" spans="1:7">
      <c r="A49" s="92">
        <v>13</v>
      </c>
      <c r="B49" s="513" t="s">
        <v>18</v>
      </c>
      <c r="C49" s="513"/>
      <c r="D49" s="180">
        <v>500</v>
      </c>
      <c r="E49" s="180"/>
      <c r="G49" s="443"/>
    </row>
    <row r="50" spans="1:7">
      <c r="A50" s="92">
        <v>14</v>
      </c>
      <c r="B50" s="513" t="s">
        <v>19</v>
      </c>
      <c r="C50" s="513"/>
      <c r="D50" s="180">
        <v>125</v>
      </c>
      <c r="E50" s="180"/>
    </row>
    <row r="51" spans="1:7">
      <c r="A51" s="92">
        <f t="shared" si="4"/>
        <v>15</v>
      </c>
      <c r="B51" s="513" t="s">
        <v>59</v>
      </c>
      <c r="C51" s="513"/>
      <c r="D51" s="180">
        <v>622.5</v>
      </c>
      <c r="E51" s="180"/>
    </row>
    <row r="52" spans="1:7">
      <c r="A52" s="92">
        <f t="shared" si="4"/>
        <v>16</v>
      </c>
      <c r="B52" s="513" t="s">
        <v>46</v>
      </c>
      <c r="C52" s="513"/>
      <c r="D52" s="432">
        <f>+D19</f>
        <v>262</v>
      </c>
      <c r="E52" s="432"/>
    </row>
    <row r="53" spans="1:7">
      <c r="A53" s="92">
        <f t="shared" si="4"/>
        <v>17</v>
      </c>
      <c r="B53" s="513" t="s">
        <v>37</v>
      </c>
      <c r="C53" s="513"/>
      <c r="D53" s="180">
        <v>360</v>
      </c>
      <c r="E53" s="180"/>
    </row>
    <row r="54" spans="1:7">
      <c r="A54" s="92">
        <f t="shared" si="4"/>
        <v>18</v>
      </c>
      <c r="B54" s="513" t="s">
        <v>67</v>
      </c>
      <c r="C54" s="513"/>
      <c r="D54" s="180">
        <v>50</v>
      </c>
      <c r="E54" s="180"/>
    </row>
    <row r="55" spans="1:7">
      <c r="A55" s="92">
        <f t="shared" si="4"/>
        <v>19</v>
      </c>
      <c r="B55" s="513" t="s">
        <v>68</v>
      </c>
      <c r="C55" s="513"/>
      <c r="D55" s="180">
        <v>117</v>
      </c>
      <c r="E55" s="180"/>
    </row>
    <row r="56" spans="1:7">
      <c r="A56" s="92">
        <f t="shared" si="4"/>
        <v>20</v>
      </c>
      <c r="B56" s="513" t="s">
        <v>38</v>
      </c>
      <c r="C56" s="513"/>
      <c r="D56" s="180">
        <v>3</v>
      </c>
      <c r="E56" s="180"/>
    </row>
    <row r="57" spans="1:7" hidden="1">
      <c r="A57" s="92">
        <f t="shared" si="4"/>
        <v>21</v>
      </c>
      <c r="B57" s="513" t="s">
        <v>111</v>
      </c>
      <c r="C57" s="513"/>
      <c r="D57" s="180"/>
      <c r="E57" s="180"/>
    </row>
    <row r="58" spans="1:7" hidden="1">
      <c r="A58" s="92">
        <f t="shared" si="4"/>
        <v>22</v>
      </c>
      <c r="B58" s="513" t="s">
        <v>39</v>
      </c>
      <c r="C58" s="513"/>
      <c r="D58" s="180"/>
      <c r="E58" s="180"/>
    </row>
    <row r="59" spans="1:7" hidden="1">
      <c r="A59" s="92">
        <f t="shared" si="4"/>
        <v>23</v>
      </c>
      <c r="B59" s="513" t="s">
        <v>56</v>
      </c>
      <c r="C59" s="513"/>
      <c r="D59" s="180"/>
      <c r="E59" s="180"/>
    </row>
    <row r="60" spans="1:7">
      <c r="A60" s="92">
        <v>21</v>
      </c>
      <c r="B60" s="513" t="s">
        <v>234</v>
      </c>
      <c r="C60" s="513"/>
      <c r="D60" s="180">
        <v>150</v>
      </c>
      <c r="E60" s="180"/>
    </row>
    <row r="61" spans="1:7" hidden="1">
      <c r="A61" s="92">
        <f t="shared" si="4"/>
        <v>22</v>
      </c>
      <c r="B61" s="517" t="s">
        <v>200</v>
      </c>
      <c r="C61" s="517"/>
      <c r="D61" s="180"/>
      <c r="E61" s="180"/>
    </row>
    <row r="62" spans="1:7" s="5" customFormat="1" hidden="1">
      <c r="A62" s="92">
        <f t="shared" si="4"/>
        <v>23</v>
      </c>
      <c r="B62" s="517"/>
      <c r="C62" s="517"/>
      <c r="D62" s="180"/>
      <c r="E62" s="180"/>
    </row>
    <row r="63" spans="1:7" s="5" customFormat="1" hidden="1">
      <c r="A63" s="92">
        <f t="shared" si="4"/>
        <v>24</v>
      </c>
      <c r="B63" s="517"/>
      <c r="C63" s="517"/>
      <c r="D63" s="180"/>
      <c r="E63" s="180"/>
    </row>
    <row r="64" spans="1:7" s="5" customFormat="1" hidden="1">
      <c r="A64" s="92">
        <f t="shared" si="4"/>
        <v>25</v>
      </c>
      <c r="B64" s="517"/>
      <c r="C64" s="517"/>
      <c r="D64" s="180"/>
      <c r="E64" s="180"/>
      <c r="F64" s="39" t="s">
        <v>246</v>
      </c>
    </row>
    <row r="65" spans="1:15">
      <c r="A65" s="92">
        <v>22</v>
      </c>
      <c r="B65" s="513" t="s">
        <v>20</v>
      </c>
      <c r="C65" s="513"/>
      <c r="D65" s="180">
        <f>900+3400</f>
        <v>4300</v>
      </c>
      <c r="E65" s="180"/>
    </row>
    <row r="66" spans="1:15" s="473" customFormat="1" ht="13.5">
      <c r="A66" s="469">
        <f t="shared" ref="A66" si="5">+A65+0.1</f>
        <v>22.1</v>
      </c>
      <c r="B66" s="516" t="s">
        <v>69</v>
      </c>
      <c r="C66" s="516"/>
      <c r="D66" s="474">
        <v>800</v>
      </c>
      <c r="E66" s="474"/>
      <c r="F66" s="471"/>
      <c r="G66" s="472"/>
      <c r="H66" s="472"/>
      <c r="I66" s="472"/>
      <c r="J66" s="472"/>
      <c r="K66" s="472"/>
      <c r="L66" s="472"/>
      <c r="M66" s="472"/>
      <c r="N66" s="472"/>
      <c r="O66" s="472"/>
    </row>
    <row r="67" spans="1:15" hidden="1">
      <c r="A67" s="92">
        <f>+A65+1</f>
        <v>23</v>
      </c>
      <c r="B67" s="513" t="s">
        <v>70</v>
      </c>
      <c r="C67" s="513"/>
      <c r="D67" s="180"/>
      <c r="E67" s="180"/>
    </row>
    <row r="68" spans="1:15" s="445" customFormat="1">
      <c r="A68" s="92">
        <v>23</v>
      </c>
      <c r="B68" s="513" t="s">
        <v>60</v>
      </c>
      <c r="C68" s="513"/>
      <c r="D68" s="180">
        <v>2486.1</v>
      </c>
      <c r="E68" s="180"/>
      <c r="F68" s="444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6"/>
      <c r="B69" s="518" t="s">
        <v>252</v>
      </c>
      <c r="C69" s="518"/>
      <c r="D69" s="435">
        <f>SUM(D33,D37:D42,D43:D65,D67:D68)</f>
        <v>110826.80000000002</v>
      </c>
      <c r="E69" s="435"/>
      <c r="F69" s="447">
        <f>+D30-D69</f>
        <v>0</v>
      </c>
    </row>
    <row r="70" spans="1:15" ht="18.75" customHeight="1">
      <c r="B70" s="448"/>
      <c r="C70" s="7"/>
    </row>
    <row r="71" spans="1:15" s="5" customFormat="1" ht="26.25" hidden="1" customHeight="1">
      <c r="B71" s="90" t="s">
        <v>2</v>
      </c>
      <c r="C71" s="214" t="s">
        <v>265</v>
      </c>
      <c r="D71" s="13"/>
      <c r="E71" s="13"/>
    </row>
    <row r="72" spans="1:15" s="5" customFormat="1" ht="12.75" hidden="1" customHeight="1">
      <c r="B72" s="83"/>
      <c r="C72" s="350" t="s">
        <v>85</v>
      </c>
      <c r="D72" s="352"/>
      <c r="E72" s="352"/>
    </row>
    <row r="73" spans="1:15" s="5" customFormat="1" ht="27" hidden="1" customHeight="1">
      <c r="B73" s="90" t="s">
        <v>6</v>
      </c>
      <c r="C73" s="214" t="s">
        <v>266</v>
      </c>
      <c r="D73" s="13"/>
      <c r="E73" s="13"/>
    </row>
    <row r="74" spans="1:15" s="5" customFormat="1" ht="13.5" hidden="1" customHeight="1">
      <c r="C74" s="350" t="s">
        <v>85</v>
      </c>
      <c r="D74" s="352"/>
      <c r="E74" s="352"/>
    </row>
    <row r="75" spans="1:15" s="5" customFormat="1" hidden="1">
      <c r="B75" s="66" t="s">
        <v>166</v>
      </c>
      <c r="D75" s="35"/>
      <c r="E75" s="35"/>
    </row>
    <row r="76" spans="1:15" s="5" customFormat="1" ht="106.5" customHeight="1">
      <c r="B76" s="449" t="s">
        <v>177</v>
      </c>
      <c r="D76" s="240" t="s">
        <v>184</v>
      </c>
      <c r="E76" s="240"/>
      <c r="F76" s="35"/>
    </row>
    <row r="77" spans="1:15" s="5" customFormat="1" ht="40.5" customHeight="1">
      <c r="B77" s="188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70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1" t="s">
        <v>165</v>
      </c>
      <c r="G1" s="242">
        <f>+'Ekamut-caxs'!E1+1</f>
        <v>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2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2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3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3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3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1" t="s">
        <v>33</v>
      </c>
      <c r="B7" s="521"/>
      <c r="C7" s="521"/>
      <c r="D7" s="521"/>
      <c r="E7" s="521"/>
      <c r="F7" s="521"/>
      <c r="G7" s="355"/>
      <c r="H7" s="83"/>
      <c r="I7" s="35"/>
      <c r="J7" s="35"/>
      <c r="K7" s="35"/>
      <c r="L7" s="35"/>
      <c r="M7" s="58"/>
      <c r="N7" s="58"/>
      <c r="O7" s="58"/>
    </row>
    <row r="8" spans="1:15" s="364" customFormat="1" ht="29.25" customHeight="1">
      <c r="A8" s="511" t="str">
        <f>+'Ekamut-caxs'!A9</f>
        <v xml:space="preserve">«Աջափնյակ» գեղագիտական կենտրոն» ՀՈԱԿ-ի  </v>
      </c>
      <c r="B8" s="522"/>
      <c r="C8" s="522"/>
      <c r="D8" s="522"/>
      <c r="E8" s="522"/>
      <c r="F8" s="522"/>
      <c r="G8" s="237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2" t="s">
        <v>237</v>
      </c>
      <c r="B9" s="512"/>
      <c r="C9" s="512"/>
      <c r="D9" s="512"/>
      <c r="E9" s="512"/>
      <c r="F9" s="512"/>
      <c r="G9" s="238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8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6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9" t="s">
        <v>23</v>
      </c>
      <c r="C12" s="452" t="s">
        <v>250</v>
      </c>
      <c r="D12" s="451" t="s">
        <v>248</v>
      </c>
      <c r="E12" s="451" t="s">
        <v>249</v>
      </c>
      <c r="F12" s="65" t="s">
        <v>35</v>
      </c>
      <c r="G12" s="357"/>
      <c r="H12" s="85"/>
      <c r="I12" s="66"/>
      <c r="J12" s="66"/>
      <c r="K12" s="66"/>
      <c r="L12" s="210"/>
      <c r="M12" s="66"/>
      <c r="N12" s="66"/>
      <c r="O12" s="66"/>
    </row>
    <row r="13" spans="1:15" s="57" customFormat="1" ht="39" customHeight="1">
      <c r="A13" s="10" t="s">
        <v>7</v>
      </c>
      <c r="B13" s="480" t="s">
        <v>24</v>
      </c>
      <c r="C13" s="488">
        <v>43.3</v>
      </c>
      <c r="D13" s="488">
        <v>43.3</v>
      </c>
      <c r="E13" s="488">
        <v>43.3</v>
      </c>
      <c r="F13" s="200">
        <f>+'Dramakani hamematakan'!D6</f>
        <v>43.3</v>
      </c>
      <c r="G13" s="358"/>
      <c r="H13" s="354">
        <f>+F13-F67</f>
        <v>-798.9</v>
      </c>
      <c r="I13" s="37"/>
      <c r="J13" s="209"/>
      <c r="K13" s="209"/>
      <c r="L13" s="180"/>
      <c r="M13" s="58"/>
      <c r="N13" s="58"/>
      <c r="O13" s="58"/>
    </row>
    <row r="14" spans="1:15" s="57" customFormat="1" ht="42" customHeight="1">
      <c r="A14" s="10" t="s">
        <v>9</v>
      </c>
      <c r="B14" s="480" t="s">
        <v>73</v>
      </c>
      <c r="C14" s="200">
        <f t="shared" ref="C14:E14" si="0">SUM(C15:C22,C25:C28)</f>
        <v>23657.8</v>
      </c>
      <c r="D14" s="200">
        <f t="shared" si="0"/>
        <v>51863.6</v>
      </c>
      <c r="E14" s="200">
        <f t="shared" si="0"/>
        <v>75519.399999999994</v>
      </c>
      <c r="F14" s="200">
        <f>SUM(F15:F22,F25:F28)</f>
        <v>110023.3</v>
      </c>
      <c r="G14" s="359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6" t="s">
        <v>107</v>
      </c>
      <c r="C15" s="489">
        <v>16992.3</v>
      </c>
      <c r="D15" s="489">
        <v>38232.6</v>
      </c>
      <c r="E15" s="489">
        <v>59472.9</v>
      </c>
      <c r="F15" s="192">
        <f>+'Ekamut-caxs'!D13</f>
        <v>84961.3</v>
      </c>
      <c r="G15" s="239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7" t="s">
        <v>170</v>
      </c>
      <c r="C16" s="489"/>
      <c r="D16" s="489"/>
      <c r="E16" s="489"/>
      <c r="F16" s="489"/>
      <c r="G16" s="239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5" t="s">
        <v>204</v>
      </c>
      <c r="C17" s="489"/>
      <c r="D17" s="489"/>
      <c r="E17" s="489"/>
      <c r="F17" s="489"/>
      <c r="G17" s="239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77" t="str">
        <f>+'Ekamut-caxs'!B17</f>
        <v>Վճարովի ծառայություններից (գեղագիտական ուսուցում)</v>
      </c>
      <c r="C18" s="489">
        <v>6600</v>
      </c>
      <c r="D18" s="489">
        <v>13500</v>
      </c>
      <c r="E18" s="489">
        <v>15850</v>
      </c>
      <c r="F18" s="489">
        <v>24800</v>
      </c>
      <c r="G18" s="239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76" t="s">
        <v>45</v>
      </c>
      <c r="C19" s="489"/>
      <c r="D19" s="489"/>
      <c r="E19" s="489"/>
      <c r="F19" s="489"/>
      <c r="G19" s="239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>
      <c r="A20" s="43">
        <v>3</v>
      </c>
      <c r="B20" s="476" t="s">
        <v>55</v>
      </c>
      <c r="C20" s="489">
        <v>65.5</v>
      </c>
      <c r="D20" s="489">
        <v>131</v>
      </c>
      <c r="E20" s="489">
        <v>196.5</v>
      </c>
      <c r="F20" s="192">
        <f>+'Ekamut-caxs'!D19</f>
        <v>262</v>
      </c>
      <c r="G20" s="239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4</v>
      </c>
      <c r="B21" s="476" t="s">
        <v>169</v>
      </c>
      <c r="C21" s="489"/>
      <c r="D21" s="489"/>
      <c r="E21" s="489"/>
      <c r="F21" s="489"/>
      <c r="G21" s="239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5</v>
      </c>
      <c r="B22" s="477" t="s">
        <v>208</v>
      </c>
      <c r="C22" s="489"/>
      <c r="D22" s="489"/>
      <c r="E22" s="489"/>
      <c r="F22" s="192">
        <f>+'Ekamut-caxs'!D21</f>
        <v>0</v>
      </c>
      <c r="G22" s="239"/>
      <c r="H22" s="86"/>
      <c r="I22" s="78"/>
      <c r="J22" s="78"/>
      <c r="K22" s="78"/>
      <c r="L22" s="35"/>
      <c r="M22" s="58"/>
      <c r="N22" s="58"/>
      <c r="O22" s="58"/>
    </row>
    <row r="23" spans="1:15" s="462" customFormat="1" ht="17.25" hidden="1">
      <c r="A23" s="453">
        <f t="shared" ref="A23:A24" si="2">+A22+0.1</f>
        <v>5.0999999999999996</v>
      </c>
      <c r="B23" s="478">
        <f>+'Ekamut-caxs'!B22</f>
        <v>0</v>
      </c>
      <c r="C23" s="489"/>
      <c r="D23" s="489"/>
      <c r="E23" s="489"/>
      <c r="F23" s="489"/>
      <c r="G23" s="455"/>
      <c r="H23" s="467"/>
      <c r="I23" s="468"/>
      <c r="J23" s="468"/>
      <c r="K23" s="468"/>
      <c r="L23" s="461"/>
    </row>
    <row r="24" spans="1:15" s="462" customFormat="1" ht="17.25" hidden="1">
      <c r="A24" s="453">
        <f t="shared" si="2"/>
        <v>5.1999999999999993</v>
      </c>
      <c r="B24" s="478">
        <f>+'Ekamut-caxs'!B23</f>
        <v>0</v>
      </c>
      <c r="C24" s="489"/>
      <c r="D24" s="489"/>
      <c r="E24" s="489"/>
      <c r="F24" s="489"/>
      <c r="G24" s="455"/>
      <c r="H24" s="467"/>
      <c r="I24" s="468"/>
      <c r="J24" s="468"/>
      <c r="K24" s="468"/>
      <c r="L24" s="461"/>
    </row>
    <row r="25" spans="1:15" s="57" customFormat="1" ht="17.25" hidden="1">
      <c r="A25" s="43">
        <f>+A22+1</f>
        <v>6</v>
      </c>
      <c r="B25" s="476" t="s">
        <v>25</v>
      </c>
      <c r="C25" s="489"/>
      <c r="D25" s="489"/>
      <c r="E25" s="489"/>
      <c r="F25" s="489"/>
      <c r="G25" s="239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7</v>
      </c>
      <c r="B26" s="476" t="s">
        <v>8</v>
      </c>
      <c r="C26" s="489"/>
      <c r="D26" s="489"/>
      <c r="E26" s="489"/>
      <c r="F26" s="489"/>
      <c r="G26" s="239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8</v>
      </c>
      <c r="B27" s="372"/>
      <c r="C27" s="489"/>
      <c r="D27" s="489"/>
      <c r="E27" s="489"/>
      <c r="F27" s="489"/>
      <c r="G27" s="239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9</v>
      </c>
      <c r="B28" s="372"/>
      <c r="C28" s="489"/>
      <c r="D28" s="489"/>
      <c r="E28" s="489"/>
      <c r="F28" s="489"/>
      <c r="G28" s="239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0" t="s">
        <v>74</v>
      </c>
      <c r="C29" s="200">
        <f t="shared" ref="C29:E29" si="4">C30+C69+C82</f>
        <v>20456.7</v>
      </c>
      <c r="D29" s="200">
        <f t="shared" si="4"/>
        <v>49026.6</v>
      </c>
      <c r="E29" s="200">
        <f t="shared" si="4"/>
        <v>74488.899999999994</v>
      </c>
      <c r="F29" s="200">
        <f>F30+F69+F82</f>
        <v>106129.5</v>
      </c>
      <c r="G29" s="359"/>
      <c r="H29" s="215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0" t="s">
        <v>51</v>
      </c>
      <c r="C30" s="200">
        <f t="shared" ref="C30:E30" si="5">SUM(C31,C35:C40,C41:C63,C67:C68)</f>
        <v>20456.7</v>
      </c>
      <c r="D30" s="200">
        <f t="shared" si="5"/>
        <v>48476.6</v>
      </c>
      <c r="E30" s="200">
        <f t="shared" si="5"/>
        <v>73588.899999999994</v>
      </c>
      <c r="F30" s="200">
        <f>SUM(F31,F35:F40,F41:F63,F67:F68)</f>
        <v>104879.5</v>
      </c>
      <c r="G30" s="359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6" t="s">
        <v>10</v>
      </c>
      <c r="C31" s="489">
        <v>16809.599999999999</v>
      </c>
      <c r="D31" s="489">
        <v>43328</v>
      </c>
      <c r="E31" s="489">
        <v>67547.600000000006</v>
      </c>
      <c r="F31" s="192">
        <f>+'Ekamut-caxs'!D33</f>
        <v>97132.2</v>
      </c>
      <c r="G31" s="239"/>
      <c r="H31" s="87"/>
      <c r="I31" s="79"/>
      <c r="J31" s="79"/>
      <c r="K31" s="79"/>
      <c r="L31" s="79"/>
      <c r="M31" s="71"/>
      <c r="N31" s="71"/>
      <c r="O31" s="71"/>
    </row>
    <row r="32" spans="1:15" s="458" customFormat="1" ht="14.25">
      <c r="A32" s="453">
        <f t="shared" ref="A32:A34" si="6">+A31+0.1</f>
        <v>1.1000000000000001</v>
      </c>
      <c r="B32" s="478" t="s">
        <v>108</v>
      </c>
      <c r="C32" s="508">
        <v>2800</v>
      </c>
      <c r="D32" s="508">
        <v>8575</v>
      </c>
      <c r="E32" s="508">
        <v>11500</v>
      </c>
      <c r="F32" s="454">
        <v>13800</v>
      </c>
      <c r="G32" s="455"/>
      <c r="H32" s="456"/>
      <c r="I32" s="457"/>
      <c r="J32" s="457"/>
      <c r="K32" s="457"/>
      <c r="L32" s="457"/>
    </row>
    <row r="33" spans="1:15" s="458" customFormat="1" ht="17.25" hidden="1">
      <c r="A33" s="453">
        <f t="shared" si="6"/>
        <v>1.2000000000000002</v>
      </c>
      <c r="B33" s="478" t="s">
        <v>11</v>
      </c>
      <c r="C33" s="489"/>
      <c r="D33" s="489"/>
      <c r="E33" s="489"/>
      <c r="F33" s="454"/>
      <c r="G33" s="455"/>
      <c r="H33" s="459"/>
      <c r="I33" s="457"/>
      <c r="J33" s="457"/>
      <c r="K33" s="457"/>
      <c r="L33" s="457"/>
    </row>
    <row r="34" spans="1:15" s="458" customFormat="1" ht="17.25" hidden="1">
      <c r="A34" s="453">
        <f t="shared" si="6"/>
        <v>1.3000000000000003</v>
      </c>
      <c r="B34" s="478" t="str">
        <f>+'Ekamut-caxs'!B36</f>
        <v>կամավոր ատեստավորման գծով լրավճար</v>
      </c>
      <c r="C34" s="489"/>
      <c r="D34" s="489"/>
      <c r="E34" s="489"/>
      <c r="F34" s="454">
        <f>+Ashkhatavardz!J7</f>
        <v>0</v>
      </c>
      <c r="G34" s="455"/>
      <c r="H34" s="459"/>
      <c r="I34" s="457"/>
      <c r="J34" s="457"/>
      <c r="K34" s="457"/>
      <c r="L34" s="457"/>
    </row>
    <row r="35" spans="1:15" s="74" customFormat="1" ht="17.25">
      <c r="A35" s="43">
        <f>+A31+1</f>
        <v>2</v>
      </c>
      <c r="B35" s="476" t="s">
        <v>13</v>
      </c>
      <c r="C35" s="489">
        <v>1055.3</v>
      </c>
      <c r="D35" s="489">
        <v>1350</v>
      </c>
      <c r="E35" s="489">
        <v>1350</v>
      </c>
      <c r="F35" s="192">
        <f>+'Ekamut-caxs'!D37</f>
        <v>1975.6</v>
      </c>
      <c r="G35" s="239"/>
      <c r="H35" s="231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76" t="s">
        <v>12</v>
      </c>
      <c r="C36" s="489">
        <v>347.7</v>
      </c>
      <c r="D36" s="489">
        <v>649.79999999999995</v>
      </c>
      <c r="E36" s="489">
        <v>776.4</v>
      </c>
      <c r="F36" s="192">
        <f>+'Ekamut-caxs'!D38</f>
        <v>1226.7</v>
      </c>
      <c r="G36" s="239"/>
      <c r="H36" s="231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6" t="s">
        <v>14</v>
      </c>
      <c r="C37" s="489">
        <v>24.7</v>
      </c>
      <c r="D37" s="489">
        <v>68.7</v>
      </c>
      <c r="E37" s="489">
        <v>98.6</v>
      </c>
      <c r="F37" s="191">
        <f>+Komunal!M27</f>
        <v>112.7</v>
      </c>
      <c r="G37" s="239"/>
      <c r="H37" s="231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6" t="s">
        <v>15</v>
      </c>
      <c r="C38" s="489">
        <v>29.7</v>
      </c>
      <c r="D38" s="489">
        <v>59.5</v>
      </c>
      <c r="E38" s="489">
        <v>84.2</v>
      </c>
      <c r="F38" s="192">
        <f>+'Ekamut-caxs'!D40</f>
        <v>119</v>
      </c>
      <c r="G38" s="239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76" t="s">
        <v>16</v>
      </c>
      <c r="C39" s="489">
        <v>15</v>
      </c>
      <c r="D39" s="489">
        <v>30</v>
      </c>
      <c r="E39" s="489">
        <v>45</v>
      </c>
      <c r="F39" s="192">
        <f>+'Ekamut-caxs'!D41</f>
        <v>60</v>
      </c>
      <c r="G39" s="239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76" t="s">
        <v>232</v>
      </c>
      <c r="C40" s="489">
        <v>35.4</v>
      </c>
      <c r="D40" s="489">
        <v>70.8</v>
      </c>
      <c r="E40" s="489">
        <v>106.2</v>
      </c>
      <c r="F40" s="192">
        <f>+'Ekamut-caxs'!D42</f>
        <v>141.6</v>
      </c>
      <c r="G40" s="239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76" t="s">
        <v>17</v>
      </c>
      <c r="C41" s="489">
        <v>7.5</v>
      </c>
      <c r="D41" s="489">
        <v>15</v>
      </c>
      <c r="E41" s="489">
        <v>22.5</v>
      </c>
      <c r="F41" s="192">
        <f>+'Ekamut-caxs'!D43</f>
        <v>30</v>
      </c>
      <c r="G41" s="239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9</v>
      </c>
      <c r="B42" s="481" t="s">
        <v>233</v>
      </c>
      <c r="C42" s="489">
        <v>200</v>
      </c>
      <c r="D42" s="489">
        <v>300</v>
      </c>
      <c r="E42" s="489">
        <v>600</v>
      </c>
      <c r="F42" s="191">
        <v>800</v>
      </c>
      <c r="G42" s="239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10</v>
      </c>
      <c r="B43" s="477" t="s">
        <v>66</v>
      </c>
      <c r="C43" s="489">
        <v>50</v>
      </c>
      <c r="D43" s="489">
        <v>80</v>
      </c>
      <c r="E43" s="489">
        <v>100</v>
      </c>
      <c r="F43" s="191">
        <v>100</v>
      </c>
      <c r="G43" s="239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8"/>
        <v>11</v>
      </c>
      <c r="B44" s="476" t="s">
        <v>40</v>
      </c>
      <c r="C44" s="489">
        <v>30</v>
      </c>
      <c r="D44" s="489">
        <v>80</v>
      </c>
      <c r="E44" s="489">
        <v>100</v>
      </c>
      <c r="F44" s="192">
        <f>+'Ekamut-caxs'!D46</f>
        <v>100</v>
      </c>
      <c r="G44" s="239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12</v>
      </c>
      <c r="B45" s="476" t="s">
        <v>109</v>
      </c>
      <c r="C45" s="489"/>
      <c r="D45" s="489"/>
      <c r="E45" s="489"/>
      <c r="F45" s="192">
        <f>+'Ekamut-caxs'!D47</f>
        <v>0</v>
      </c>
      <c r="G45" s="239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v>12</v>
      </c>
      <c r="B46" s="476" t="s">
        <v>110</v>
      </c>
      <c r="C46" s="489">
        <v>50</v>
      </c>
      <c r="D46" s="489">
        <v>50</v>
      </c>
      <c r="E46" s="489">
        <v>50</v>
      </c>
      <c r="F46" s="192">
        <f>+'Ekamut-caxs'!D48</f>
        <v>50</v>
      </c>
      <c r="G46" s="239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13</v>
      </c>
      <c r="B47" s="476" t="s">
        <v>18</v>
      </c>
      <c r="C47" s="489">
        <v>200</v>
      </c>
      <c r="D47" s="489">
        <v>400</v>
      </c>
      <c r="E47" s="489">
        <v>500</v>
      </c>
      <c r="F47" s="192">
        <f>+'Ekamut-caxs'!D49</f>
        <v>500</v>
      </c>
      <c r="G47" s="239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14</v>
      </c>
      <c r="B48" s="476" t="s">
        <v>19</v>
      </c>
      <c r="C48" s="489">
        <v>46.1</v>
      </c>
      <c r="D48" s="489">
        <v>46.1</v>
      </c>
      <c r="E48" s="489">
        <v>94.2</v>
      </c>
      <c r="F48" s="192">
        <f>+'Ekamut-caxs'!D50</f>
        <v>125</v>
      </c>
      <c r="G48" s="239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v>15</v>
      </c>
      <c r="B49" s="476" t="s">
        <v>59</v>
      </c>
      <c r="C49" s="489">
        <v>498</v>
      </c>
      <c r="D49" s="489">
        <v>622.5</v>
      </c>
      <c r="E49" s="489">
        <v>622.5</v>
      </c>
      <c r="F49" s="192">
        <f>+'Ekamut-caxs'!D51</f>
        <v>622.5</v>
      </c>
      <c r="G49" s="239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customHeight="1">
      <c r="A50" s="43">
        <f t="shared" si="8"/>
        <v>16</v>
      </c>
      <c r="B50" s="477" t="s">
        <v>46</v>
      </c>
      <c r="C50" s="489">
        <v>65.5</v>
      </c>
      <c r="D50" s="489">
        <v>131</v>
      </c>
      <c r="E50" s="489">
        <v>196.5</v>
      </c>
      <c r="F50" s="192">
        <f>+'Ekamut-caxs'!D52</f>
        <v>262</v>
      </c>
      <c r="G50" s="239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f t="shared" si="8"/>
        <v>17</v>
      </c>
      <c r="B51" s="476" t="s">
        <v>37</v>
      </c>
      <c r="C51" s="489">
        <v>90</v>
      </c>
      <c r="D51" s="489">
        <v>180</v>
      </c>
      <c r="E51" s="489">
        <v>270</v>
      </c>
      <c r="F51" s="192">
        <f>+'Ekamut-caxs'!D53</f>
        <v>360</v>
      </c>
      <c r="G51" s="239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18</v>
      </c>
      <c r="B52" s="477" t="s">
        <v>67</v>
      </c>
      <c r="C52" s="489">
        <v>10</v>
      </c>
      <c r="D52" s="489">
        <v>20</v>
      </c>
      <c r="E52" s="489">
        <v>30</v>
      </c>
      <c r="F52" s="192">
        <f>+'Ekamut-caxs'!D54</f>
        <v>50</v>
      </c>
      <c r="G52" s="239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19</v>
      </c>
      <c r="B53" s="477" t="s">
        <v>68</v>
      </c>
      <c r="C53" s="489"/>
      <c r="D53" s="489"/>
      <c r="E53" s="489"/>
      <c r="F53" s="192">
        <f>+'Ekamut-caxs'!D55</f>
        <v>117</v>
      </c>
      <c r="G53" s="239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20</v>
      </c>
      <c r="B54" s="476" t="s">
        <v>38</v>
      </c>
      <c r="C54" s="489">
        <v>0</v>
      </c>
      <c r="D54" s="489">
        <v>3</v>
      </c>
      <c r="E54" s="489">
        <v>3</v>
      </c>
      <c r="F54" s="192">
        <f>+'Ekamut-caxs'!D56</f>
        <v>3</v>
      </c>
      <c r="G54" s="239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21</v>
      </c>
      <c r="B55" s="476" t="s">
        <v>111</v>
      </c>
      <c r="C55" s="489"/>
      <c r="D55" s="489"/>
      <c r="E55" s="489"/>
      <c r="F55" s="192">
        <f>+'Ekamut-caxs'!D57</f>
        <v>0</v>
      </c>
      <c r="G55" s="239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22</v>
      </c>
      <c r="B56" s="476" t="s">
        <v>39</v>
      </c>
      <c r="C56" s="489"/>
      <c r="D56" s="489"/>
      <c r="E56" s="489"/>
      <c r="F56" s="192">
        <f>+'Ekamut-caxs'!D58</f>
        <v>0</v>
      </c>
      <c r="G56" s="239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23</v>
      </c>
      <c r="B57" s="476" t="s">
        <v>56</v>
      </c>
      <c r="C57" s="489"/>
      <c r="D57" s="489"/>
      <c r="E57" s="489"/>
      <c r="F57" s="192">
        <f>+'Ekamut-caxs'!D59</f>
        <v>0</v>
      </c>
      <c r="G57" s="239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21</v>
      </c>
      <c r="B58" s="475" t="s">
        <v>234</v>
      </c>
      <c r="C58" s="489">
        <v>50</v>
      </c>
      <c r="D58" s="489">
        <v>150</v>
      </c>
      <c r="E58" s="489">
        <v>150</v>
      </c>
      <c r="F58" s="192">
        <f>+'Ekamut-caxs'!D60</f>
        <v>150</v>
      </c>
      <c r="G58" s="239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22</v>
      </c>
      <c r="B59" s="372" t="s">
        <v>200</v>
      </c>
      <c r="C59" s="489"/>
      <c r="D59" s="489"/>
      <c r="E59" s="489"/>
      <c r="F59" s="191">
        <f>+'Ekamut-caxs'!D61</f>
        <v>0</v>
      </c>
      <c r="G59" s="239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23</v>
      </c>
      <c r="B60" s="372"/>
      <c r="C60" s="489"/>
      <c r="D60" s="489"/>
      <c r="E60" s="489"/>
      <c r="F60" s="191"/>
      <c r="G60" s="239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24</v>
      </c>
      <c r="B61" s="372"/>
      <c r="C61" s="489"/>
      <c r="D61" s="489"/>
      <c r="E61" s="489"/>
      <c r="F61" s="191">
        <f>+'Ekamut-caxs'!D63</f>
        <v>0</v>
      </c>
      <c r="G61" s="239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25</v>
      </c>
      <c r="B62" s="372"/>
      <c r="C62" s="489"/>
      <c r="D62" s="489"/>
      <c r="E62" s="489"/>
      <c r="F62" s="191">
        <f>+'Ekamut-caxs'!D64</f>
        <v>0</v>
      </c>
      <c r="G62" s="239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26</v>
      </c>
      <c r="B63" s="477" t="s">
        <v>27</v>
      </c>
      <c r="C63" s="192">
        <f t="shared" ref="C63:E63" si="9">SUM(C64:C66)</f>
        <v>0</v>
      </c>
      <c r="D63" s="192">
        <f t="shared" si="9"/>
        <v>0</v>
      </c>
      <c r="E63" s="192">
        <f t="shared" si="9"/>
        <v>0</v>
      </c>
      <c r="F63" s="192">
        <f>SUM(F64:F66)</f>
        <v>0</v>
      </c>
      <c r="G63" s="239"/>
      <c r="H63" s="88"/>
      <c r="I63" s="49"/>
      <c r="J63" s="49"/>
      <c r="K63" s="49"/>
      <c r="L63" s="49"/>
      <c r="M63" s="73"/>
      <c r="N63" s="73"/>
      <c r="O63" s="73"/>
    </row>
    <row r="64" spans="1:15" s="462" customFormat="1" hidden="1">
      <c r="A64" s="453">
        <f>+A63+0.1</f>
        <v>26.1</v>
      </c>
      <c r="B64" s="478" t="s">
        <v>28</v>
      </c>
      <c r="C64" s="490"/>
      <c r="D64" s="490"/>
      <c r="E64" s="490"/>
      <c r="F64" s="491"/>
      <c r="G64" s="455"/>
      <c r="H64" s="460"/>
      <c r="I64" s="461"/>
      <c r="J64" s="461"/>
      <c r="K64" s="461"/>
      <c r="L64" s="461"/>
    </row>
    <row r="65" spans="1:15" s="462" customFormat="1" hidden="1">
      <c r="A65" s="453">
        <f t="shared" ref="A65:A66" si="10">+A64+0.1</f>
        <v>26.200000000000003</v>
      </c>
      <c r="B65" s="478" t="s">
        <v>41</v>
      </c>
      <c r="C65" s="490"/>
      <c r="D65" s="490"/>
      <c r="E65" s="490"/>
      <c r="F65" s="491"/>
      <c r="G65" s="455"/>
      <c r="H65" s="460"/>
      <c r="I65" s="461"/>
      <c r="J65" s="461"/>
      <c r="K65" s="461"/>
      <c r="L65" s="461"/>
    </row>
    <row r="66" spans="1:15" s="463" customFormat="1" ht="16.5" hidden="1" customHeight="1">
      <c r="A66" s="453">
        <f t="shared" si="10"/>
        <v>26.300000000000004</v>
      </c>
      <c r="B66" s="483" t="s">
        <v>75</v>
      </c>
      <c r="C66" s="490"/>
      <c r="D66" s="490"/>
      <c r="E66" s="490"/>
      <c r="F66" s="454"/>
      <c r="G66" s="455"/>
      <c r="H66" s="460"/>
      <c r="I66" s="461"/>
      <c r="J66" s="461"/>
      <c r="K66" s="461"/>
      <c r="L66" s="461"/>
      <c r="M66" s="462"/>
      <c r="N66" s="462"/>
      <c r="O66" s="462"/>
    </row>
    <row r="67" spans="1:15" s="74" customFormat="1" ht="17.25">
      <c r="A67" s="43">
        <v>22</v>
      </c>
      <c r="B67" s="476" t="s">
        <v>29</v>
      </c>
      <c r="C67" s="489">
        <v>842.19999999999993</v>
      </c>
      <c r="D67" s="489">
        <v>842.19999999999993</v>
      </c>
      <c r="E67" s="489">
        <v>842.19999999999993</v>
      </c>
      <c r="F67" s="191">
        <f>+'Deb. ev kreditor'!F59</f>
        <v>842.19999999999993</v>
      </c>
      <c r="G67" s="239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23</v>
      </c>
      <c r="B68" s="476" t="s">
        <v>76</v>
      </c>
      <c r="C68" s="490"/>
      <c r="D68" s="490"/>
      <c r="E68" s="490"/>
      <c r="F68" s="490"/>
      <c r="G68" s="239"/>
      <c r="H68" s="88" t="s">
        <v>242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82" t="s">
        <v>52</v>
      </c>
      <c r="C69" s="200">
        <f t="shared" ref="C69:E69" si="11">C70+C78</f>
        <v>0</v>
      </c>
      <c r="D69" s="200">
        <f t="shared" si="11"/>
        <v>550</v>
      </c>
      <c r="E69" s="200">
        <f t="shared" si="11"/>
        <v>900</v>
      </c>
      <c r="F69" s="200">
        <f>F70+F78</f>
        <v>1250</v>
      </c>
      <c r="G69" s="359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6" t="s">
        <v>81</v>
      </c>
      <c r="C70" s="192">
        <f t="shared" ref="C70:E70" si="12">SUM(C71:C77)</f>
        <v>0</v>
      </c>
      <c r="D70" s="192">
        <f t="shared" si="12"/>
        <v>550</v>
      </c>
      <c r="E70" s="192">
        <f t="shared" si="12"/>
        <v>900</v>
      </c>
      <c r="F70" s="192">
        <f>SUM(F71:F77)</f>
        <v>1250</v>
      </c>
      <c r="G70" s="239"/>
      <c r="H70" s="87"/>
      <c r="I70" s="79"/>
      <c r="J70" s="79"/>
      <c r="K70" s="79"/>
      <c r="L70" s="79"/>
      <c r="M70" s="71"/>
      <c r="N70" s="71"/>
      <c r="O70" s="71"/>
    </row>
    <row r="71" spans="1:15" s="465" customFormat="1" ht="14.25">
      <c r="A71" s="464">
        <f>+A70+0.1</f>
        <v>1.1000000000000001</v>
      </c>
      <c r="B71" s="483" t="s">
        <v>77</v>
      </c>
      <c r="C71" s="490"/>
      <c r="D71" s="490"/>
      <c r="E71" s="490"/>
      <c r="F71" s="490">
        <v>350</v>
      </c>
      <c r="G71" s="455"/>
      <c r="H71" s="459"/>
      <c r="I71" s="457"/>
      <c r="J71" s="457"/>
      <c r="K71" s="457"/>
      <c r="L71" s="457"/>
      <c r="M71" s="458"/>
      <c r="N71" s="458"/>
      <c r="O71" s="458"/>
    </row>
    <row r="72" spans="1:15" s="465" customFormat="1" ht="14.25">
      <c r="A72" s="464">
        <f t="shared" ref="A72:A77" si="13">+A71+0.1</f>
        <v>1.2000000000000002</v>
      </c>
      <c r="B72" s="483" t="s">
        <v>78</v>
      </c>
      <c r="C72" s="490"/>
      <c r="D72" s="490"/>
      <c r="E72" s="490">
        <v>350</v>
      </c>
      <c r="F72" s="490">
        <v>350</v>
      </c>
      <c r="G72" s="455"/>
      <c r="H72" s="459"/>
      <c r="I72" s="457"/>
      <c r="J72" s="457"/>
      <c r="K72" s="457"/>
      <c r="L72" s="457"/>
      <c r="M72" s="458"/>
      <c r="N72" s="458"/>
      <c r="O72" s="458"/>
    </row>
    <row r="73" spans="1:15" s="465" customFormat="1" ht="14.25">
      <c r="A73" s="464">
        <f t="shared" si="13"/>
        <v>1.3000000000000003</v>
      </c>
      <c r="B73" s="483" t="s">
        <v>79</v>
      </c>
      <c r="C73" s="490"/>
      <c r="D73" s="490">
        <v>550</v>
      </c>
      <c r="E73" s="490">
        <v>550</v>
      </c>
      <c r="F73" s="490">
        <v>550</v>
      </c>
      <c r="G73" s="455"/>
      <c r="H73" s="459"/>
      <c r="I73" s="457"/>
      <c r="J73" s="457"/>
      <c r="K73" s="457"/>
      <c r="L73" s="457"/>
      <c r="M73" s="458"/>
      <c r="N73" s="458"/>
      <c r="O73" s="458"/>
    </row>
    <row r="74" spans="1:15" s="465" customFormat="1" ht="14.25" hidden="1">
      <c r="A74" s="464">
        <f t="shared" si="13"/>
        <v>1.4000000000000004</v>
      </c>
      <c r="B74" s="483" t="s">
        <v>172</v>
      </c>
      <c r="C74" s="490"/>
      <c r="D74" s="490"/>
      <c r="E74" s="490"/>
      <c r="F74" s="491"/>
      <c r="G74" s="455"/>
      <c r="H74" s="459"/>
      <c r="I74" s="457"/>
      <c r="J74" s="457"/>
      <c r="K74" s="457"/>
      <c r="L74" s="457"/>
      <c r="M74" s="458"/>
      <c r="N74" s="458"/>
      <c r="O74" s="458"/>
    </row>
    <row r="75" spans="1:15" s="465" customFormat="1" ht="14.25" hidden="1">
      <c r="A75" s="464">
        <f t="shared" si="13"/>
        <v>1.5000000000000004</v>
      </c>
      <c r="B75" s="483" t="s">
        <v>57</v>
      </c>
      <c r="C75" s="490"/>
      <c r="D75" s="490"/>
      <c r="E75" s="490"/>
      <c r="F75" s="491"/>
      <c r="G75" s="455"/>
      <c r="H75" s="459"/>
      <c r="I75" s="457"/>
      <c r="J75" s="457"/>
      <c r="K75" s="457"/>
      <c r="L75" s="457"/>
      <c r="M75" s="458"/>
      <c r="N75" s="458"/>
      <c r="O75" s="458"/>
    </row>
    <row r="76" spans="1:15" s="458" customFormat="1" ht="14.25" hidden="1">
      <c r="A76" s="464">
        <f t="shared" si="13"/>
        <v>1.6000000000000005</v>
      </c>
      <c r="B76" s="478" t="s">
        <v>58</v>
      </c>
      <c r="C76" s="490"/>
      <c r="D76" s="490"/>
      <c r="E76" s="490"/>
      <c r="F76" s="491"/>
      <c r="G76" s="455"/>
      <c r="H76" s="459"/>
      <c r="I76" s="457"/>
      <c r="J76" s="457"/>
      <c r="K76" s="457"/>
      <c r="L76" s="457"/>
    </row>
    <row r="77" spans="1:15" s="458" customFormat="1" ht="14.25" hidden="1">
      <c r="A77" s="464">
        <f t="shared" si="13"/>
        <v>1.7000000000000006</v>
      </c>
      <c r="B77" s="478"/>
      <c r="C77" s="490"/>
      <c r="D77" s="490"/>
      <c r="E77" s="490"/>
      <c r="F77" s="491"/>
      <c r="G77" s="455"/>
      <c r="H77" s="466" t="s">
        <v>245</v>
      </c>
      <c r="I77" s="457"/>
      <c r="J77" s="457"/>
      <c r="K77" s="457"/>
      <c r="L77" s="457"/>
    </row>
    <row r="78" spans="1:15" s="72" customFormat="1" ht="51" hidden="1" customHeight="1">
      <c r="A78" s="53">
        <v>2</v>
      </c>
      <c r="B78" s="477" t="s">
        <v>247</v>
      </c>
      <c r="C78" s="192">
        <f t="shared" ref="C78:E78" si="14">SUM(C79:C81)</f>
        <v>0</v>
      </c>
      <c r="D78" s="192">
        <f t="shared" si="14"/>
        <v>0</v>
      </c>
      <c r="E78" s="192">
        <f t="shared" si="14"/>
        <v>0</v>
      </c>
      <c r="F78" s="192">
        <f>SUM(F79:F81)</f>
        <v>0</v>
      </c>
      <c r="G78" s="239"/>
      <c r="H78" s="87"/>
      <c r="I78" s="79"/>
      <c r="J78" s="79"/>
      <c r="K78" s="79"/>
      <c r="L78" s="79"/>
      <c r="M78" s="71"/>
      <c r="N78" s="71"/>
      <c r="O78" s="71"/>
    </row>
    <row r="79" spans="1:15" s="465" customFormat="1" ht="14.25" hidden="1">
      <c r="A79" s="464">
        <f t="shared" ref="A79:A81" si="15">+A78+0.1</f>
        <v>2.1</v>
      </c>
      <c r="B79" s="483" t="s">
        <v>54</v>
      </c>
      <c r="C79" s="490"/>
      <c r="D79" s="490"/>
      <c r="E79" s="490"/>
      <c r="F79" s="491"/>
      <c r="G79" s="455"/>
      <c r="H79" s="459"/>
      <c r="I79" s="457"/>
      <c r="J79" s="457"/>
      <c r="K79" s="457"/>
      <c r="L79" s="457"/>
      <c r="M79" s="458"/>
      <c r="N79" s="458"/>
      <c r="O79" s="458"/>
    </row>
    <row r="80" spans="1:15" s="465" customFormat="1" ht="14.25" hidden="1">
      <c r="A80" s="464">
        <f t="shared" si="15"/>
        <v>2.2000000000000002</v>
      </c>
      <c r="B80" s="483" t="s">
        <v>53</v>
      </c>
      <c r="C80" s="490"/>
      <c r="D80" s="490"/>
      <c r="E80" s="490"/>
      <c r="F80" s="491"/>
      <c r="G80" s="455"/>
      <c r="H80" s="459"/>
      <c r="I80" s="457"/>
      <c r="J80" s="457"/>
      <c r="K80" s="457"/>
      <c r="L80" s="457"/>
      <c r="M80" s="458"/>
      <c r="N80" s="458"/>
      <c r="O80" s="458"/>
    </row>
    <row r="81" spans="1:15" s="465" customFormat="1" ht="14.25" hidden="1">
      <c r="A81" s="464">
        <f t="shared" si="15"/>
        <v>2.3000000000000003</v>
      </c>
      <c r="B81" s="483" t="s">
        <v>42</v>
      </c>
      <c r="C81" s="490"/>
      <c r="D81" s="490"/>
      <c r="E81" s="490"/>
      <c r="F81" s="491"/>
      <c r="G81" s="455"/>
      <c r="H81" s="459"/>
      <c r="I81" s="457"/>
      <c r="J81" s="457"/>
      <c r="K81" s="457"/>
      <c r="L81" s="457"/>
      <c r="M81" s="458"/>
      <c r="N81" s="458"/>
      <c r="O81" s="458"/>
    </row>
    <row r="82" spans="1:15" s="62" customFormat="1" ht="39.75" hidden="1" customHeight="1">
      <c r="A82" s="34" t="s">
        <v>50</v>
      </c>
      <c r="B82" s="480" t="s">
        <v>120</v>
      </c>
      <c r="C82" s="200">
        <f t="shared" ref="C82:E82" si="16">SUM(C83:C84)</f>
        <v>0</v>
      </c>
      <c r="D82" s="200">
        <f t="shared" si="16"/>
        <v>0</v>
      </c>
      <c r="E82" s="200">
        <f t="shared" si="16"/>
        <v>0</v>
      </c>
      <c r="F82" s="200">
        <f>SUM(F83:F84)</f>
        <v>0</v>
      </c>
      <c r="G82" s="359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72" t="s">
        <v>243</v>
      </c>
      <c r="C83" s="490"/>
      <c r="D83" s="490"/>
      <c r="E83" s="490"/>
      <c r="F83" s="491"/>
      <c r="G83" s="239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72" t="s">
        <v>244</v>
      </c>
      <c r="C84" s="490"/>
      <c r="D84" s="490"/>
      <c r="E84" s="490"/>
      <c r="F84" s="491"/>
      <c r="G84" s="239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0" t="s">
        <v>31</v>
      </c>
      <c r="C85" s="200">
        <f t="shared" ref="C85:E85" si="17">C13+C14-C29</f>
        <v>3244.3999999999978</v>
      </c>
      <c r="D85" s="200">
        <f t="shared" si="17"/>
        <v>2880.3000000000029</v>
      </c>
      <c r="E85" s="200">
        <f t="shared" si="17"/>
        <v>1073.8000000000029</v>
      </c>
      <c r="F85" s="200">
        <f>F13+F14-F29</f>
        <v>3937.1000000000058</v>
      </c>
      <c r="G85" s="360"/>
      <c r="H85" s="519"/>
      <c r="I85" s="520"/>
      <c r="J85" s="209"/>
      <c r="K85" s="209"/>
      <c r="L85" s="180"/>
      <c r="M85" s="75"/>
      <c r="N85" s="75"/>
      <c r="O85" s="75"/>
    </row>
    <row r="86" spans="1:15" s="61" customFormat="1" ht="24" customHeight="1">
      <c r="A86" s="347"/>
      <c r="B86" s="348"/>
      <c r="C86" s="348"/>
      <c r="D86" s="348"/>
      <c r="E86" s="348"/>
      <c r="H86" s="90"/>
      <c r="I86" s="80"/>
      <c r="J86" s="80"/>
      <c r="K86" s="80"/>
      <c r="L86" s="80"/>
    </row>
    <row r="87" spans="1:15" s="5" customFormat="1" ht="21.75" hidden="1" customHeight="1">
      <c r="B87" s="349" t="s">
        <v>2</v>
      </c>
      <c r="C87" s="349"/>
      <c r="D87" s="349"/>
      <c r="E87" s="349"/>
      <c r="F87" s="214" t="str">
        <f>+'Ekamut-caxs'!C71</f>
        <v>Գ.Մանուկյան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0" t="s">
        <v>85</v>
      </c>
      <c r="G88" s="351"/>
      <c r="H88" s="352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6" t="str">
        <f>+'Ekamut-caxs'!C73</f>
        <v>Ն.Ասատրյան</v>
      </c>
      <c r="G89" s="240"/>
      <c r="H89" s="61"/>
      <c r="I89" s="66"/>
      <c r="J89" s="66"/>
      <c r="K89" s="66"/>
      <c r="L89" s="66"/>
    </row>
    <row r="90" spans="1:15" s="2" customFormat="1" ht="12" hidden="1" customHeight="1">
      <c r="F90" s="350" t="s">
        <v>85</v>
      </c>
      <c r="G90" s="351"/>
      <c r="H90" s="352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49" t="str">
        <f>+'Ekamut-caxs'!B76</f>
        <v>ԵՐԵՎԱՆԻ ՔԱՂԱՔԱՊԵՏ՝</v>
      </c>
      <c r="C92" s="523"/>
      <c r="D92" s="523"/>
      <c r="E92" s="36"/>
      <c r="F92" s="507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5" zoomScaleSheetLayoutView="100" workbookViewId="0">
      <selection activeCell="F64" sqref="F64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4" t="s">
        <v>47</v>
      </c>
      <c r="B1" s="524"/>
      <c r="C1" s="524"/>
      <c r="D1" s="524"/>
      <c r="E1" s="524"/>
      <c r="F1" s="524"/>
    </row>
    <row r="2" spans="1:18" s="18" customFormat="1" ht="25.5" customHeight="1">
      <c r="A2" s="511" t="s">
        <v>262</v>
      </c>
      <c r="B2" s="522"/>
      <c r="C2" s="522"/>
      <c r="D2" s="522"/>
      <c r="E2" s="522"/>
      <c r="F2" s="52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3" t="s">
        <v>217</v>
      </c>
      <c r="B3" s="523"/>
      <c r="C3" s="523"/>
      <c r="D3" s="523"/>
      <c r="E3" s="523"/>
      <c r="F3" s="523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253</v>
      </c>
      <c r="D5" s="178" t="s">
        <v>254</v>
      </c>
      <c r="E5" s="48" t="s">
        <v>43</v>
      </c>
      <c r="F5" s="233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2">
        <f>SUM(C7:C18,C21:C23)</f>
        <v>87792.000000000015</v>
      </c>
      <c r="D6" s="212">
        <f>SUM(D7:D18,D21:D23)</f>
        <v>110826.8</v>
      </c>
      <c r="E6" s="333">
        <f t="shared" ref="E6:E61" si="0">D6-C6</f>
        <v>23034.799999999988</v>
      </c>
      <c r="F6" s="236"/>
      <c r="G6" s="513"/>
      <c r="H6" s="51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3" t="s">
        <v>107</v>
      </c>
      <c r="C7" s="203">
        <v>65627</v>
      </c>
      <c r="D7" s="204">
        <f>+'Ekamut-caxs'!D13</f>
        <v>84961.3</v>
      </c>
      <c r="E7" s="334">
        <f t="shared" si="0"/>
        <v>19334.300000000003</v>
      </c>
      <c r="F7" s="203"/>
      <c r="G7" s="513"/>
      <c r="H7" s="51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3" t="str">
        <f>+'Ekamut-caxs'!B14</f>
        <v>Սուբսիդիա ջրամատակարարման գծով</v>
      </c>
      <c r="C8" s="203">
        <v>2.6</v>
      </c>
      <c r="D8" s="204">
        <f>+'Ekamut-caxs'!D14</f>
        <v>3.5</v>
      </c>
      <c r="E8" s="204">
        <f t="shared" si="0"/>
        <v>0.89999999999999991</v>
      </c>
      <c r="F8" s="203"/>
      <c r="G8" s="515"/>
      <c r="H8" s="51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8" t="s">
        <v>170</v>
      </c>
      <c r="C9" s="203"/>
      <c r="D9" s="204">
        <f>+'Ekamut-caxs'!D15</f>
        <v>0</v>
      </c>
      <c r="E9" s="204">
        <f>D9-C9</f>
        <v>0</v>
      </c>
      <c r="F9" s="203"/>
      <c r="G9" s="515"/>
      <c r="H9" s="515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8" t="s">
        <v>205</v>
      </c>
      <c r="C10" s="203"/>
      <c r="D10" s="204">
        <f>+'Ekamut-caxs'!D16</f>
        <v>0</v>
      </c>
      <c r="E10" s="204">
        <f>D10-C10</f>
        <v>0</v>
      </c>
      <c r="F10" s="203"/>
      <c r="G10" s="513"/>
      <c r="H10" s="51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3</v>
      </c>
      <c r="B11" s="206" t="str">
        <f>+'Ekamut-caxs'!B17</f>
        <v>Վճարովի ծառայություններից (գեղագիտական ուսուցում)</v>
      </c>
      <c r="C11" s="203">
        <v>21050.3</v>
      </c>
      <c r="D11" s="204">
        <f>+'Ekamut-caxs'!D17</f>
        <v>24800</v>
      </c>
      <c r="E11" s="204">
        <f t="shared" ref="E11:E17" si="1">D11-C11</f>
        <v>3749.7000000000007</v>
      </c>
      <c r="F11" s="203"/>
      <c r="G11" s="513"/>
      <c r="H11" s="51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3" t="s">
        <v>45</v>
      </c>
      <c r="C12" s="205"/>
      <c r="D12" s="204">
        <f>+'Ekamut-caxs'!D18</f>
        <v>0</v>
      </c>
      <c r="E12" s="204">
        <f t="shared" si="1"/>
        <v>0</v>
      </c>
      <c r="F12" s="203"/>
      <c r="G12" s="513"/>
      <c r="H12" s="51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customHeight="1">
      <c r="A13" s="43">
        <v>4</v>
      </c>
      <c r="B13" s="193" t="s">
        <v>55</v>
      </c>
      <c r="C13" s="205">
        <v>262</v>
      </c>
      <c r="D13" s="204">
        <f>+'Ekamut-caxs'!D19</f>
        <v>262</v>
      </c>
      <c r="E13" s="204">
        <f t="shared" si="1"/>
        <v>0</v>
      </c>
      <c r="F13" s="203"/>
      <c r="G13" s="513"/>
      <c r="H13" s="51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5"/>
      <c r="D14" s="204">
        <f>+'Ekamut-caxs'!D20</f>
        <v>0</v>
      </c>
      <c r="E14" s="204">
        <f t="shared" si="1"/>
        <v>0</v>
      </c>
      <c r="F14" s="203"/>
      <c r="G14" s="513"/>
      <c r="H14" s="51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4" t="s">
        <v>208</v>
      </c>
      <c r="C15" s="205"/>
      <c r="D15" s="204">
        <f>+'Ekamut-caxs'!D21</f>
        <v>0</v>
      </c>
      <c r="E15" s="204">
        <f t="shared" si="1"/>
        <v>0</v>
      </c>
      <c r="F15" s="203"/>
      <c r="G15" s="527"/>
      <c r="H15" s="52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4"/>
      <c r="C16" s="205"/>
      <c r="D16" s="204">
        <f>+'Ekamut-caxs'!D22</f>
        <v>0</v>
      </c>
      <c r="E16" s="204">
        <f t="shared" si="1"/>
        <v>0</v>
      </c>
      <c r="F16" s="203"/>
      <c r="G16" s="343"/>
      <c r="H16" s="34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4"/>
      <c r="C17" s="205"/>
      <c r="D17" s="204">
        <f>+'Ekamut-caxs'!D23</f>
        <v>0</v>
      </c>
      <c r="E17" s="204">
        <f t="shared" si="1"/>
        <v>0</v>
      </c>
      <c r="F17" s="203"/>
      <c r="G17" s="343"/>
      <c r="H17" s="343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25.5" customHeight="1">
      <c r="A18" s="43">
        <v>5</v>
      </c>
      <c r="B18" s="206" t="s">
        <v>112</v>
      </c>
      <c r="C18" s="207">
        <f>SUM(C19:C20)</f>
        <v>850</v>
      </c>
      <c r="D18" s="204">
        <v>800</v>
      </c>
      <c r="E18" s="204">
        <f t="shared" si="0"/>
        <v>-50</v>
      </c>
      <c r="F18" s="203"/>
      <c r="G18" s="527"/>
      <c r="H18" s="52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5">
        <v>5.0999999999999996</v>
      </c>
      <c r="B19" s="26" t="s">
        <v>64</v>
      </c>
      <c r="C19" s="181">
        <v>850</v>
      </c>
      <c r="D19" s="182">
        <v>800</v>
      </c>
      <c r="E19" s="182">
        <f t="shared" si="0"/>
        <v>-50</v>
      </c>
      <c r="F19" s="183"/>
      <c r="G19" s="513"/>
      <c r="H19" s="513"/>
    </row>
    <row r="20" spans="1:18" ht="18.75" hidden="1" customHeight="1">
      <c r="A20" s="43">
        <v>10.199999999999999</v>
      </c>
      <c r="B20" s="26" t="s">
        <v>65</v>
      </c>
      <c r="C20" s="181"/>
      <c r="D20" s="182">
        <f>+'Ekamut-caxs'!D26</f>
        <v>0</v>
      </c>
      <c r="E20" s="182">
        <f t="shared" si="0"/>
        <v>0</v>
      </c>
      <c r="F20" s="183"/>
      <c r="G20" s="517"/>
      <c r="H20" s="517"/>
    </row>
    <row r="21" spans="1:18" s="40" customFormat="1" ht="18.75" customHeight="1">
      <c r="A21" s="43">
        <v>6</v>
      </c>
      <c r="B21" s="195" t="s">
        <v>8</v>
      </c>
      <c r="C21" s="205">
        <v>0.1</v>
      </c>
      <c r="D21" s="204">
        <f>+'Ekamut-caxs'!D27</f>
        <v>0</v>
      </c>
      <c r="E21" s="204">
        <f t="shared" si="0"/>
        <v>-0.1</v>
      </c>
      <c r="F21" s="203"/>
      <c r="G21" s="517"/>
      <c r="H21" s="51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6"/>
      <c r="C22" s="205"/>
      <c r="D22" s="203">
        <f>+'Ekamut-caxs'!D28</f>
        <v>0</v>
      </c>
      <c r="E22" s="203">
        <f>D22-C22</f>
        <v>0</v>
      </c>
      <c r="F22" s="20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6"/>
      <c r="C23" s="205"/>
      <c r="D23" s="203">
        <f>+'Ekamut-caxs'!D29</f>
        <v>0</v>
      </c>
      <c r="E23" s="203">
        <f>D23-C23</f>
        <v>0</v>
      </c>
      <c r="F23" s="203"/>
      <c r="G23" s="39" t="s">
        <v>209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3">
        <f>SUM(C25,C29:C34,C35:C57,C59:C60)</f>
        <v>87791.999999999985</v>
      </c>
      <c r="D24" s="213">
        <f>SUM(D25,D29:D34,D35:D57,D59:D60)</f>
        <v>110826.80000000002</v>
      </c>
      <c r="E24" s="333">
        <f t="shared" si="0"/>
        <v>23034.800000000032</v>
      </c>
      <c r="F24" s="23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7" t="s">
        <v>10</v>
      </c>
      <c r="C25" s="205">
        <v>80528.600000000006</v>
      </c>
      <c r="D25" s="207">
        <f>+'Ekamut-caxs'!D33</f>
        <v>97132.2</v>
      </c>
      <c r="E25" s="204">
        <f t="shared" si="0"/>
        <v>16603.599999999991</v>
      </c>
      <c r="F25" s="203"/>
      <c r="G25" s="513"/>
      <c r="H25" s="51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4" customFormat="1" ht="18" customHeight="1">
      <c r="A26" s="411">
        <v>1.1000000000000001</v>
      </c>
      <c r="B26" s="412" t="s">
        <v>108</v>
      </c>
      <c r="C26" s="413">
        <v>12436.1</v>
      </c>
      <c r="D26" s="414">
        <f>+'Ekamut-caxs'!D34</f>
        <v>13800</v>
      </c>
      <c r="E26" s="415">
        <f>D26-C26</f>
        <v>1363.8999999999996</v>
      </c>
      <c r="F26" s="416"/>
      <c r="G26" s="528"/>
      <c r="H26" s="528"/>
      <c r="I26" s="417"/>
      <c r="J26" s="417"/>
      <c r="K26" s="417"/>
      <c r="L26" s="417"/>
      <c r="M26" s="417"/>
      <c r="N26" s="417"/>
      <c r="O26" s="417"/>
      <c r="P26" s="417"/>
      <c r="Q26" s="417"/>
      <c r="R26" s="417"/>
    </row>
    <row r="27" spans="1:18" s="404" customFormat="1" ht="18" customHeight="1">
      <c r="A27" s="411">
        <v>1.2</v>
      </c>
      <c r="B27" s="412" t="s">
        <v>11</v>
      </c>
      <c r="C27" s="413">
        <v>0</v>
      </c>
      <c r="D27" s="414">
        <f>+'Ekamut-caxs'!D35</f>
        <v>0</v>
      </c>
      <c r="E27" s="415">
        <f>D27-C27</f>
        <v>0</v>
      </c>
      <c r="F27" s="416"/>
      <c r="G27" s="528"/>
      <c r="H27" s="528"/>
      <c r="I27" s="417"/>
      <c r="J27" s="417"/>
      <c r="K27" s="417"/>
      <c r="L27" s="417"/>
      <c r="M27" s="417"/>
      <c r="N27" s="417"/>
      <c r="O27" s="417"/>
      <c r="P27" s="417"/>
      <c r="Q27" s="417"/>
      <c r="R27" s="417"/>
    </row>
    <row r="28" spans="1:18" s="404" customFormat="1" ht="18" hidden="1" customHeight="1">
      <c r="A28" s="411">
        <v>1.3</v>
      </c>
      <c r="B28" s="412" t="str">
        <f>+'Ekamut-caxs'!B36</f>
        <v>կամավոր ատեստավորման գծով լրավճար</v>
      </c>
      <c r="C28" s="413"/>
      <c r="D28" s="414">
        <f>+'Ekamut-caxs'!D36</f>
        <v>0</v>
      </c>
      <c r="E28" s="415">
        <f>D28-C28</f>
        <v>0</v>
      </c>
      <c r="F28" s="416"/>
      <c r="G28" s="528"/>
      <c r="H28" s="528"/>
      <c r="I28" s="417"/>
      <c r="J28" s="417"/>
      <c r="K28" s="417"/>
      <c r="L28" s="417"/>
      <c r="M28" s="417"/>
      <c r="N28" s="417"/>
      <c r="O28" s="417"/>
      <c r="P28" s="417"/>
      <c r="Q28" s="417"/>
      <c r="R28" s="417"/>
    </row>
    <row r="29" spans="1:18" s="40" customFormat="1" ht="21" customHeight="1">
      <c r="A29" s="43">
        <v>2</v>
      </c>
      <c r="B29" s="193" t="s">
        <v>13</v>
      </c>
      <c r="C29" s="205">
        <v>2214.6999999999998</v>
      </c>
      <c r="D29" s="207">
        <f>+'Ekamut-caxs'!D37</f>
        <v>1975.6</v>
      </c>
      <c r="E29" s="204">
        <f t="shared" si="0"/>
        <v>-239.09999999999991</v>
      </c>
      <c r="F29" s="203"/>
      <c r="G29" s="513"/>
      <c r="H29" s="51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3" t="s">
        <v>12</v>
      </c>
      <c r="C30" s="205">
        <v>1205.4000000000001</v>
      </c>
      <c r="D30" s="207">
        <f>+'Ekamut-caxs'!D38</f>
        <v>1226.7</v>
      </c>
      <c r="E30" s="204">
        <f t="shared" si="0"/>
        <v>21.299999999999955</v>
      </c>
      <c r="F30" s="203"/>
      <c r="G30" s="513"/>
      <c r="H30" s="51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3" t="s">
        <v>14</v>
      </c>
      <c r="C31" s="205">
        <v>128</v>
      </c>
      <c r="D31" s="207">
        <f>+'Ekamut-caxs'!D39</f>
        <v>116.1</v>
      </c>
      <c r="E31" s="204">
        <f t="shared" si="0"/>
        <v>-11.900000000000006</v>
      </c>
      <c r="F31" s="203"/>
      <c r="G31" s="513"/>
      <c r="H31" s="51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3" t="s">
        <v>15</v>
      </c>
      <c r="C32" s="205">
        <v>119</v>
      </c>
      <c r="D32" s="207">
        <f>+'Ekamut-caxs'!D40</f>
        <v>119</v>
      </c>
      <c r="E32" s="204">
        <f t="shared" si="0"/>
        <v>0</v>
      </c>
      <c r="F32" s="203"/>
      <c r="G32" s="513"/>
      <c r="H32" s="51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3" t="s">
        <v>16</v>
      </c>
      <c r="C33" s="205">
        <v>55</v>
      </c>
      <c r="D33" s="207">
        <f>+'Ekamut-caxs'!D41</f>
        <v>60</v>
      </c>
      <c r="E33" s="204">
        <f t="shared" si="0"/>
        <v>5</v>
      </c>
      <c r="F33" s="203"/>
      <c r="G33" s="513"/>
      <c r="H33" s="51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3" t="s">
        <v>232</v>
      </c>
      <c r="C34" s="207">
        <v>180.7</v>
      </c>
      <c r="D34" s="207">
        <f>+'Ekamut-caxs'!D42</f>
        <v>141.6</v>
      </c>
      <c r="E34" s="204">
        <f t="shared" si="0"/>
        <v>-39.099999999999994</v>
      </c>
      <c r="F34" s="203"/>
      <c r="G34" s="513"/>
      <c r="H34" s="51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3" t="s">
        <v>17</v>
      </c>
      <c r="C35" s="205">
        <v>27</v>
      </c>
      <c r="D35" s="207">
        <f>+'Ekamut-caxs'!D43</f>
        <v>30</v>
      </c>
      <c r="E35" s="204">
        <f t="shared" si="0"/>
        <v>3</v>
      </c>
      <c r="F35" s="203"/>
      <c r="G35" s="513"/>
      <c r="H35" s="51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4" t="s">
        <v>233</v>
      </c>
      <c r="C36" s="497">
        <v>780.2</v>
      </c>
      <c r="D36" s="207">
        <v>800</v>
      </c>
      <c r="E36" s="204">
        <f t="shared" si="0"/>
        <v>19.799999999999955</v>
      </c>
      <c r="F36" s="203"/>
      <c r="G36" s="513"/>
      <c r="H36" s="51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7" customHeight="1">
      <c r="A37" s="43">
        <v>10</v>
      </c>
      <c r="B37" s="198" t="s">
        <v>66</v>
      </c>
      <c r="C37" s="205">
        <v>102.8</v>
      </c>
      <c r="D37" s="207">
        <v>100</v>
      </c>
      <c r="E37" s="204">
        <f t="shared" si="0"/>
        <v>-2.7999999999999972</v>
      </c>
      <c r="F37" s="203"/>
      <c r="G37" s="513"/>
      <c r="H37" s="51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3" t="s">
        <v>40</v>
      </c>
      <c r="C38" s="205">
        <v>31.2</v>
      </c>
      <c r="D38" s="207">
        <f>+'Ekamut-caxs'!D46</f>
        <v>100</v>
      </c>
      <c r="E38" s="204">
        <f t="shared" si="0"/>
        <v>68.8</v>
      </c>
      <c r="F38" s="203"/>
      <c r="G38" s="513"/>
      <c r="H38" s="51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3" t="s">
        <v>109</v>
      </c>
      <c r="C39" s="205"/>
      <c r="D39" s="207">
        <f>+'Ekamut-caxs'!D47</f>
        <v>0</v>
      </c>
      <c r="E39" s="204">
        <f>D39-C39</f>
        <v>0</v>
      </c>
      <c r="F39" s="203"/>
      <c r="G39" s="513"/>
      <c r="H39" s="51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12</v>
      </c>
      <c r="B40" s="193" t="s">
        <v>110</v>
      </c>
      <c r="C40" s="205">
        <v>45</v>
      </c>
      <c r="D40" s="207">
        <f>+'Ekamut-caxs'!D48</f>
        <v>50</v>
      </c>
      <c r="E40" s="204">
        <f t="shared" si="0"/>
        <v>5</v>
      </c>
      <c r="F40" s="203"/>
      <c r="G40" s="513"/>
      <c r="H40" s="51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13</v>
      </c>
      <c r="B41" s="193" t="s">
        <v>18</v>
      </c>
      <c r="C41" s="203">
        <v>349.9</v>
      </c>
      <c r="D41" s="207">
        <f>+'Ekamut-caxs'!D49</f>
        <v>500</v>
      </c>
      <c r="E41" s="204">
        <f t="shared" si="0"/>
        <v>150.10000000000002</v>
      </c>
      <c r="F41" s="203"/>
      <c r="G41" s="513"/>
      <c r="H41" s="51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14</v>
      </c>
      <c r="B42" s="193" t="s">
        <v>19</v>
      </c>
      <c r="C42" s="203">
        <v>124.9</v>
      </c>
      <c r="D42" s="207">
        <v>125</v>
      </c>
      <c r="E42" s="204">
        <f>D42-C42</f>
        <v>9.9999999999994316E-2</v>
      </c>
      <c r="F42" s="203"/>
      <c r="G42" s="513"/>
      <c r="H42" s="51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15</v>
      </c>
      <c r="B43" s="193" t="s">
        <v>59</v>
      </c>
      <c r="C43" s="203">
        <v>373.5</v>
      </c>
      <c r="D43" s="207">
        <v>622.5</v>
      </c>
      <c r="E43" s="204">
        <f>D43-C43</f>
        <v>249</v>
      </c>
      <c r="F43" s="203"/>
      <c r="G43" s="513"/>
      <c r="H43" s="51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3">
        <v>16</v>
      </c>
      <c r="B44" s="193" t="s">
        <v>46</v>
      </c>
      <c r="C44" s="203">
        <v>262</v>
      </c>
      <c r="D44" s="207">
        <f>+'Ekamut-caxs'!D52</f>
        <v>262</v>
      </c>
      <c r="E44" s="204">
        <f>D44-C44</f>
        <v>0</v>
      </c>
      <c r="F44" s="203"/>
      <c r="G44" s="513"/>
      <c r="H44" s="51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17</v>
      </c>
      <c r="B45" s="193" t="s">
        <v>37</v>
      </c>
      <c r="C45" s="205">
        <v>105</v>
      </c>
      <c r="D45" s="207">
        <f>+'Ekamut-caxs'!D53</f>
        <v>360</v>
      </c>
      <c r="E45" s="204">
        <f t="shared" si="0"/>
        <v>255</v>
      </c>
      <c r="F45" s="203"/>
      <c r="G45" s="513"/>
      <c r="H45" s="51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18</v>
      </c>
      <c r="B46" s="206" t="s">
        <v>67</v>
      </c>
      <c r="C46" s="205">
        <v>0</v>
      </c>
      <c r="D46" s="207">
        <f>+'Ekamut-caxs'!D54</f>
        <v>50</v>
      </c>
      <c r="E46" s="204">
        <f t="shared" si="0"/>
        <v>50</v>
      </c>
      <c r="F46" s="203"/>
      <c r="G46" s="513"/>
      <c r="H46" s="51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19</v>
      </c>
      <c r="B47" s="206" t="s">
        <v>68</v>
      </c>
      <c r="C47" s="203">
        <v>107</v>
      </c>
      <c r="D47" s="207">
        <f>+'Ekamut-caxs'!D55</f>
        <v>117</v>
      </c>
      <c r="E47" s="204">
        <f t="shared" si="0"/>
        <v>10</v>
      </c>
      <c r="F47" s="203"/>
      <c r="G47" s="513"/>
      <c r="H47" s="51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20</v>
      </c>
      <c r="B48" s="193" t="s">
        <v>38</v>
      </c>
      <c r="C48" s="203">
        <v>0</v>
      </c>
      <c r="D48" s="207">
        <f>+'Ekamut-caxs'!D56</f>
        <v>3</v>
      </c>
      <c r="E48" s="204">
        <f t="shared" ref="E48:E60" si="2">D48-C48</f>
        <v>3</v>
      </c>
      <c r="F48" s="203"/>
      <c r="G48" s="513"/>
      <c r="H48" s="51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3" t="s">
        <v>111</v>
      </c>
      <c r="C49" s="203"/>
      <c r="D49" s="207">
        <f>+'Ekamut-caxs'!D57</f>
        <v>0</v>
      </c>
      <c r="E49" s="204">
        <f t="shared" si="2"/>
        <v>0</v>
      </c>
      <c r="F49" s="203"/>
      <c r="G49" s="513"/>
      <c r="H49" s="51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3" t="s">
        <v>39</v>
      </c>
      <c r="C50" s="203"/>
      <c r="D50" s="207">
        <f>+'Ekamut-caxs'!D58</f>
        <v>0</v>
      </c>
      <c r="E50" s="204">
        <f t="shared" si="2"/>
        <v>0</v>
      </c>
      <c r="F50" s="203"/>
      <c r="G50" s="513"/>
      <c r="H50" s="51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3" t="s">
        <v>56</v>
      </c>
      <c r="C51" s="203"/>
      <c r="D51" s="207">
        <f>+'Ekamut-caxs'!D59</f>
        <v>0</v>
      </c>
      <c r="E51" s="204">
        <f t="shared" si="2"/>
        <v>0</v>
      </c>
      <c r="F51" s="203"/>
      <c r="G51" s="513"/>
      <c r="H51" s="51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21</v>
      </c>
      <c r="B52" s="206" t="s">
        <v>234</v>
      </c>
      <c r="C52" s="496">
        <v>150</v>
      </c>
      <c r="D52" s="207">
        <f>+'Ekamut-caxs'!D60</f>
        <v>150</v>
      </c>
      <c r="E52" s="204">
        <f>D52-C52</f>
        <v>0</v>
      </c>
      <c r="F52" s="203"/>
      <c r="G52" s="513"/>
      <c r="H52" s="51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3" t="s">
        <v>200</v>
      </c>
      <c r="C53" s="203"/>
      <c r="D53" s="207">
        <f>+'Ekamut-caxs'!D61</f>
        <v>0</v>
      </c>
      <c r="E53" s="204">
        <f t="shared" si="2"/>
        <v>0</v>
      </c>
      <c r="F53" s="203"/>
      <c r="G53" s="517"/>
      <c r="H53" s="51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6"/>
      <c r="C54" s="203"/>
      <c r="D54" s="207"/>
      <c r="E54" s="203">
        <f>D54-C54</f>
        <v>0</v>
      </c>
      <c r="F54" s="203"/>
      <c r="G54" s="517"/>
      <c r="H54" s="51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6"/>
      <c r="C55" s="203"/>
      <c r="D55" s="207">
        <f>+'Ekamut-caxs'!D63</f>
        <v>0</v>
      </c>
      <c r="E55" s="203"/>
      <c r="F55" s="203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6"/>
      <c r="C56" s="203"/>
      <c r="D56" s="207">
        <f>+'Ekamut-caxs'!D64</f>
        <v>0</v>
      </c>
      <c r="E56" s="203">
        <f>D56-C56</f>
        <v>0</v>
      </c>
      <c r="F56" s="203"/>
      <c r="G56" s="517"/>
      <c r="H56" s="51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22</v>
      </c>
      <c r="B57" s="234" t="s">
        <v>20</v>
      </c>
      <c r="C57" s="203">
        <v>902.1</v>
      </c>
      <c r="D57" s="207">
        <f>+'Ekamut-caxs'!D65</f>
        <v>4300</v>
      </c>
      <c r="E57" s="204">
        <f t="shared" si="2"/>
        <v>3397.9</v>
      </c>
      <c r="F57" s="203"/>
      <c r="G57" s="513"/>
      <c r="H57" s="51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2" customFormat="1" ht="20.25" customHeight="1">
      <c r="A58" s="385">
        <v>22.1</v>
      </c>
      <c r="B58" s="418" t="s">
        <v>69</v>
      </c>
      <c r="C58" s="416">
        <v>850</v>
      </c>
      <c r="D58" s="414">
        <v>800</v>
      </c>
      <c r="E58" s="415">
        <f t="shared" si="2"/>
        <v>-50</v>
      </c>
      <c r="F58" s="416"/>
      <c r="G58" s="528"/>
      <c r="H58" s="528"/>
      <c r="I58" s="353"/>
      <c r="J58" s="353"/>
      <c r="K58" s="353"/>
      <c r="L58" s="353"/>
      <c r="M58" s="353"/>
      <c r="N58" s="353"/>
      <c r="O58" s="353"/>
      <c r="P58" s="353"/>
      <c r="Q58" s="353"/>
      <c r="R58" s="353"/>
    </row>
    <row r="59" spans="1:18" s="40" customFormat="1" ht="21" hidden="1" customHeight="1">
      <c r="A59" s="43">
        <v>31</v>
      </c>
      <c r="B59" s="206" t="s">
        <v>70</v>
      </c>
      <c r="C59" s="203"/>
      <c r="D59" s="207">
        <f>+'Ekamut-caxs'!D67</f>
        <v>0</v>
      </c>
      <c r="E59" s="204">
        <f t="shared" si="2"/>
        <v>0</v>
      </c>
      <c r="F59" s="203"/>
      <c r="G59" s="513"/>
      <c r="H59" s="51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23</v>
      </c>
      <c r="B60" s="193" t="s">
        <v>60</v>
      </c>
      <c r="C60" s="203">
        <v>0</v>
      </c>
      <c r="D60" s="207">
        <v>2486.1</v>
      </c>
      <c r="E60" s="204">
        <f t="shared" si="2"/>
        <v>2486.1</v>
      </c>
      <c r="F60" s="203"/>
      <c r="G60" s="513"/>
      <c r="H60" s="51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2">
        <f>C6-C24</f>
        <v>0</v>
      </c>
      <c r="D61" s="212">
        <f>D6-D24</f>
        <v>0</v>
      </c>
      <c r="E61" s="212">
        <f t="shared" si="0"/>
        <v>0</v>
      </c>
      <c r="F61" s="23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6" t="s">
        <v>260</v>
      </c>
      <c r="E63" s="526"/>
      <c r="F63" s="96"/>
    </row>
    <row r="64" spans="1:18" ht="9.75" customHeight="1">
      <c r="B64" s="32"/>
      <c r="D64" s="525" t="s">
        <v>5</v>
      </c>
      <c r="E64" s="525"/>
      <c r="F64" s="232"/>
    </row>
    <row r="65" spans="1:6" ht="24.75" customHeight="1">
      <c r="B65" s="31" t="s">
        <v>6</v>
      </c>
      <c r="C65" s="20"/>
      <c r="D65" s="526" t="s">
        <v>261</v>
      </c>
      <c r="E65" s="526"/>
      <c r="F65" s="96"/>
    </row>
    <row r="66" spans="1:6" ht="11.25" customHeight="1">
      <c r="D66" s="525" t="s">
        <v>5</v>
      </c>
      <c r="E66" s="525"/>
      <c r="F66" s="232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63" zoomScaleSheetLayoutView="100" workbookViewId="0">
      <selection activeCell="F64" sqref="F64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4" t="s">
        <v>72</v>
      </c>
      <c r="B1" s="524"/>
      <c r="C1" s="524"/>
      <c r="D1" s="524"/>
      <c r="E1" s="524"/>
      <c r="F1" s="524"/>
    </row>
    <row r="2" spans="1:20" s="18" customFormat="1" ht="19.5" customHeight="1">
      <c r="A2" s="511" t="s">
        <v>262</v>
      </c>
      <c r="B2" s="522"/>
      <c r="C2" s="522"/>
      <c r="D2" s="522"/>
      <c r="E2" s="522"/>
      <c r="F2" s="522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3" t="s">
        <v>218</v>
      </c>
      <c r="B3" s="523"/>
      <c r="C3" s="523"/>
      <c r="D3" s="523"/>
      <c r="E3" s="523"/>
      <c r="F3" s="523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8" t="s">
        <v>256</v>
      </c>
      <c r="D5" s="178" t="s">
        <v>257</v>
      </c>
      <c r="E5" s="68" t="s">
        <v>43</v>
      </c>
      <c r="F5" s="233" t="s">
        <v>255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3500.2</v>
      </c>
      <c r="D6" s="184">
        <v>43.3</v>
      </c>
      <c r="E6" s="200">
        <f t="shared" ref="E6" si="0">D6-C6</f>
        <v>-3456.8999999999996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0">
        <f>SUM(C8:C15,C18:C21)</f>
        <v>86115</v>
      </c>
      <c r="D7" s="200">
        <f>SUM(D8:D15,D18:D21)</f>
        <v>110023.3</v>
      </c>
      <c r="E7" s="200">
        <f>D7-C7</f>
        <v>23908.300000000003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21" customHeight="1">
      <c r="A8" s="43">
        <v>1</v>
      </c>
      <c r="B8" s="190" t="s">
        <v>107</v>
      </c>
      <c r="C8" s="191">
        <v>64802.7</v>
      </c>
      <c r="D8" s="191">
        <f>+'Dramakan hosqer'!F15</f>
        <v>84961.3</v>
      </c>
      <c r="E8" s="192">
        <f>D8-C8</f>
        <v>20158.600000000006</v>
      </c>
      <c r="F8" s="191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8.25" hidden="1" customHeight="1">
      <c r="A9" s="43">
        <v>2</v>
      </c>
      <c r="B9" s="298" t="s">
        <v>170</v>
      </c>
      <c r="C9" s="191">
        <v>0</v>
      </c>
      <c r="D9" s="192">
        <f>+'Dramakan hosqer'!F16</f>
        <v>0</v>
      </c>
      <c r="E9" s="192">
        <f t="shared" ref="E9:E67" si="1">D9-C9</f>
        <v>0</v>
      </c>
      <c r="F9" s="191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8" t="s">
        <v>206</v>
      </c>
      <c r="C10" s="185">
        <v>0</v>
      </c>
      <c r="D10" s="192">
        <f>+'Dramakan hosqer'!F17</f>
        <v>0</v>
      </c>
      <c r="E10" s="192">
        <f t="shared" si="1"/>
        <v>0</v>
      </c>
      <c r="F10" s="185"/>
      <c r="L10" s="97"/>
      <c r="M10" s="97"/>
      <c r="S10" s="16"/>
      <c r="T10" s="16"/>
    </row>
    <row r="11" spans="1:20" s="40" customFormat="1" ht="38.25" customHeight="1">
      <c r="A11" s="43">
        <v>2</v>
      </c>
      <c r="B11" s="206" t="str">
        <f>+'Dramakan hosqer'!B18</f>
        <v>Վճարովի ծառայություններից (գեղագիտական ուսուցում)</v>
      </c>
      <c r="C11" s="332">
        <v>21050.3</v>
      </c>
      <c r="D11" s="192">
        <v>24800</v>
      </c>
      <c r="E11" s="192">
        <f t="shared" si="1"/>
        <v>3749.7000000000007</v>
      </c>
      <c r="F11" s="191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4" t="s">
        <v>45</v>
      </c>
      <c r="C12" s="332">
        <v>0</v>
      </c>
      <c r="D12" s="192">
        <f>+'Dramakan hosqer'!F19</f>
        <v>0</v>
      </c>
      <c r="E12" s="192">
        <f t="shared" si="1"/>
        <v>0</v>
      </c>
      <c r="F12" s="191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customHeight="1">
      <c r="A13" s="43">
        <v>3</v>
      </c>
      <c r="B13" s="195" t="s">
        <v>55</v>
      </c>
      <c r="C13" s="191">
        <v>262</v>
      </c>
      <c r="D13" s="192">
        <f>+'Dramakan hosqer'!F20</f>
        <v>262</v>
      </c>
      <c r="E13" s="192">
        <f t="shared" si="1"/>
        <v>0</v>
      </c>
      <c r="F13" s="191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1"/>
      <c r="D14" s="192">
        <f>+'Dramakan hosqer'!F21</f>
        <v>0</v>
      </c>
      <c r="E14" s="192">
        <f t="shared" si="1"/>
        <v>0</v>
      </c>
      <c r="F14" s="191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4" t="s">
        <v>208</v>
      </c>
      <c r="C15" s="191"/>
      <c r="D15" s="192">
        <f>+'Dramakan hosqer'!F22</f>
        <v>0</v>
      </c>
      <c r="E15" s="192">
        <f t="shared" si="1"/>
        <v>0</v>
      </c>
      <c r="F15" s="191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2" customFormat="1" ht="18" hidden="1" customHeight="1">
      <c r="A16" s="385">
        <v>8.1</v>
      </c>
      <c r="B16" s="386"/>
      <c r="C16" s="387"/>
      <c r="D16" s="388">
        <f>+'Dramakan hosqer'!F23</f>
        <v>0</v>
      </c>
      <c r="E16" s="388">
        <f t="shared" si="1"/>
        <v>0</v>
      </c>
      <c r="F16" s="387"/>
      <c r="G16" s="389"/>
      <c r="H16" s="390"/>
      <c r="I16" s="390"/>
      <c r="J16" s="390"/>
      <c r="K16" s="390"/>
      <c r="L16" s="391"/>
      <c r="M16" s="391"/>
      <c r="N16" s="391"/>
      <c r="O16" s="391"/>
      <c r="P16" s="391"/>
      <c r="Q16" s="391"/>
      <c r="R16" s="391"/>
    </row>
    <row r="17" spans="1:18" s="392" customFormat="1" ht="18" hidden="1" customHeight="1">
      <c r="A17" s="385">
        <v>8.1999999999999993</v>
      </c>
      <c r="B17" s="386"/>
      <c r="C17" s="387"/>
      <c r="D17" s="388">
        <f>+'Dramakan hosqer'!F24</f>
        <v>0</v>
      </c>
      <c r="E17" s="388">
        <f t="shared" si="1"/>
        <v>0</v>
      </c>
      <c r="F17" s="387"/>
      <c r="G17" s="389"/>
      <c r="H17" s="390"/>
      <c r="I17" s="390"/>
      <c r="J17" s="390"/>
      <c r="K17" s="390"/>
      <c r="L17" s="391"/>
      <c r="M17" s="391"/>
      <c r="N17" s="391"/>
      <c r="O17" s="391"/>
      <c r="P17" s="391"/>
      <c r="Q17" s="391"/>
      <c r="R17" s="391"/>
    </row>
    <row r="18" spans="1:18" s="40" customFormat="1" ht="17.25" hidden="1" customHeight="1">
      <c r="A18" s="43">
        <v>9</v>
      </c>
      <c r="B18" s="190" t="s">
        <v>25</v>
      </c>
      <c r="C18" s="191">
        <v>0</v>
      </c>
      <c r="D18" s="192"/>
      <c r="E18" s="192">
        <f t="shared" si="1"/>
        <v>0</v>
      </c>
      <c r="F18" s="191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0" t="s">
        <v>8</v>
      </c>
      <c r="C19" s="191">
        <v>0</v>
      </c>
      <c r="D19" s="192">
        <f>+'Dramakan hosqer'!F26</f>
        <v>0</v>
      </c>
      <c r="E19" s="192">
        <f t="shared" si="1"/>
        <v>0</v>
      </c>
      <c r="F19" s="191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6"/>
      <c r="C20" s="191"/>
      <c r="D20" s="192">
        <f>+'Dramakan hosqer'!F27</f>
        <v>0</v>
      </c>
      <c r="E20" s="192">
        <f t="shared" si="1"/>
        <v>0</v>
      </c>
      <c r="F20" s="191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6"/>
      <c r="C21" s="191"/>
      <c r="D21" s="192">
        <f>+'Dramakan hosqer'!F28</f>
        <v>0</v>
      </c>
      <c r="E21" s="192">
        <f t="shared" si="1"/>
        <v>0</v>
      </c>
      <c r="F21" s="191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0">
        <f>+C23+C62+C75</f>
        <v>89571.899999999965</v>
      </c>
      <c r="D22" s="200">
        <f>+D23+D62+D75</f>
        <v>106129.5</v>
      </c>
      <c r="E22" s="192">
        <f t="shared" si="1"/>
        <v>16557.600000000035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0">
        <f>SUM(C24,C28:C33,C34:C56,C60:C61)</f>
        <v>88507.899999999965</v>
      </c>
      <c r="D23" s="200">
        <f>SUM(D24,D28:D33,D34:D56,D60:D61)</f>
        <v>104879.5</v>
      </c>
      <c r="E23" s="192">
        <f t="shared" si="1"/>
        <v>16371.600000000035</v>
      </c>
      <c r="F23" s="18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7" t="s">
        <v>10</v>
      </c>
      <c r="C24" s="191">
        <v>82377</v>
      </c>
      <c r="D24" s="192">
        <f>+'Dramakan hosqer'!F31</f>
        <v>97132.2</v>
      </c>
      <c r="E24" s="192">
        <f t="shared" si="1"/>
        <v>14755.199999999997</v>
      </c>
      <c r="F24" s="191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2" customFormat="1" ht="17.25" customHeight="1">
      <c r="A25" s="385">
        <v>1.1000000000000001</v>
      </c>
      <c r="B25" s="419" t="s">
        <v>108</v>
      </c>
      <c r="C25" s="387">
        <v>12436.1</v>
      </c>
      <c r="D25" s="388">
        <f>+'Dramakan hosqer'!F32</f>
        <v>13800</v>
      </c>
      <c r="E25" s="388">
        <f t="shared" si="1"/>
        <v>1363.8999999999996</v>
      </c>
      <c r="F25" s="387"/>
      <c r="G25" s="389"/>
      <c r="H25" s="390"/>
      <c r="I25" s="390"/>
      <c r="J25" s="390"/>
      <c r="K25" s="390"/>
      <c r="L25" s="391"/>
      <c r="M25" s="391"/>
      <c r="N25" s="391"/>
      <c r="O25" s="391"/>
      <c r="P25" s="391"/>
      <c r="Q25" s="391"/>
      <c r="R25" s="391"/>
    </row>
    <row r="26" spans="1:18" s="392" customFormat="1" ht="16.5">
      <c r="A26" s="385">
        <v>1.2</v>
      </c>
      <c r="B26" s="419" t="s">
        <v>11</v>
      </c>
      <c r="C26" s="387">
        <v>0</v>
      </c>
      <c r="D26" s="388">
        <f>+'Dramakan hosqer'!F33</f>
        <v>0</v>
      </c>
      <c r="E26" s="388">
        <f t="shared" si="1"/>
        <v>0</v>
      </c>
      <c r="F26" s="387"/>
      <c r="G26" s="389"/>
      <c r="H26" s="390"/>
      <c r="I26" s="390"/>
      <c r="J26" s="390"/>
      <c r="K26" s="390"/>
      <c r="L26" s="391"/>
      <c r="M26" s="391"/>
      <c r="N26" s="391"/>
      <c r="O26" s="391"/>
      <c r="P26" s="391"/>
      <c r="Q26" s="391"/>
      <c r="R26" s="391"/>
    </row>
    <row r="27" spans="1:18" s="392" customFormat="1" ht="16.5" hidden="1">
      <c r="A27" s="385">
        <v>1.3</v>
      </c>
      <c r="B27" s="419" t="str">
        <f>+'Dramakan hosqer'!B34</f>
        <v>կամավոր ատեստավորման գծով լրավճար</v>
      </c>
      <c r="C27" s="387">
        <v>0</v>
      </c>
      <c r="D27" s="388">
        <f>+'Dramakan hosqer'!F34</f>
        <v>0</v>
      </c>
      <c r="E27" s="388">
        <f t="shared" si="1"/>
        <v>0</v>
      </c>
      <c r="F27" s="387"/>
      <c r="G27" s="389"/>
      <c r="H27" s="390"/>
      <c r="I27" s="390"/>
      <c r="J27" s="390"/>
      <c r="K27" s="390"/>
      <c r="L27" s="391"/>
      <c r="M27" s="391"/>
      <c r="N27" s="391"/>
      <c r="O27" s="391"/>
      <c r="P27" s="391"/>
      <c r="Q27" s="391"/>
      <c r="R27" s="391"/>
    </row>
    <row r="28" spans="1:18" s="40" customFormat="1" ht="18" customHeight="1">
      <c r="A28" s="43">
        <v>2</v>
      </c>
      <c r="B28" s="193" t="s">
        <v>13</v>
      </c>
      <c r="C28" s="191">
        <v>2111.9</v>
      </c>
      <c r="D28" s="192">
        <f>+'Dramakan hosqer'!F35</f>
        <v>1975.6</v>
      </c>
      <c r="E28" s="192">
        <f t="shared" si="1"/>
        <v>-136.30000000000018</v>
      </c>
      <c r="F28" s="191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3" t="s">
        <v>12</v>
      </c>
      <c r="C29" s="191">
        <v>897.5</v>
      </c>
      <c r="D29" s="192">
        <f>+'Dramakan hosqer'!F36</f>
        <v>1226.7</v>
      </c>
      <c r="E29" s="192">
        <f t="shared" si="1"/>
        <v>329.20000000000005</v>
      </c>
      <c r="F29" s="191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3" t="s">
        <v>14</v>
      </c>
      <c r="C30" s="191">
        <v>109.9</v>
      </c>
      <c r="D30" s="192">
        <f>+'Dramakan hosqer'!F37</f>
        <v>112.7</v>
      </c>
      <c r="E30" s="192">
        <f t="shared" si="1"/>
        <v>2.7999999999999972</v>
      </c>
      <c r="F30" s="191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3" t="s">
        <v>15</v>
      </c>
      <c r="C31" s="191">
        <v>59.4</v>
      </c>
      <c r="D31" s="192">
        <f>+'Dramakan hosqer'!F38</f>
        <v>119</v>
      </c>
      <c r="E31" s="192">
        <f t="shared" si="1"/>
        <v>59.6</v>
      </c>
      <c r="F31" s="191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3" t="s">
        <v>16</v>
      </c>
      <c r="C32" s="191">
        <v>55</v>
      </c>
      <c r="D32" s="192">
        <f>+'Dramakan hosqer'!F39</f>
        <v>60</v>
      </c>
      <c r="E32" s="192">
        <f t="shared" si="1"/>
        <v>5</v>
      </c>
      <c r="F32" s="191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3" t="s">
        <v>232</v>
      </c>
      <c r="C33" s="192">
        <v>168.9</v>
      </c>
      <c r="D33" s="192">
        <f>+'Dramakan hosqer'!F40</f>
        <v>141.6</v>
      </c>
      <c r="E33" s="192">
        <f t="shared" si="1"/>
        <v>-27.300000000000011</v>
      </c>
      <c r="F33" s="191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3" t="s">
        <v>17</v>
      </c>
      <c r="C34" s="191">
        <v>27</v>
      </c>
      <c r="D34" s="192">
        <f>+'Dramakan hosqer'!F41</f>
        <v>30</v>
      </c>
      <c r="E34" s="192">
        <f t="shared" si="1"/>
        <v>3</v>
      </c>
      <c r="F34" s="191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94" t="s">
        <v>233</v>
      </c>
      <c r="C35" s="393">
        <v>780.2</v>
      </c>
      <c r="D35" s="192">
        <v>800</v>
      </c>
      <c r="E35" s="192">
        <f t="shared" si="1"/>
        <v>19.799999999999955</v>
      </c>
      <c r="F35" s="191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98" t="s">
        <v>66</v>
      </c>
      <c r="C36" s="191">
        <v>111.5</v>
      </c>
      <c r="D36" s="192">
        <v>100</v>
      </c>
      <c r="E36" s="192">
        <f t="shared" si="1"/>
        <v>-11.5</v>
      </c>
      <c r="F36" s="191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3" t="s">
        <v>40</v>
      </c>
      <c r="C37" s="191">
        <v>31.2</v>
      </c>
      <c r="D37" s="192">
        <f>+'Dramakan hosqer'!F44</f>
        <v>100</v>
      </c>
      <c r="E37" s="192">
        <f t="shared" si="1"/>
        <v>68.8</v>
      </c>
      <c r="F37" s="191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3" t="s">
        <v>109</v>
      </c>
      <c r="C38" s="191">
        <v>0</v>
      </c>
      <c r="D38" s="192">
        <f>+'Dramakan hosqer'!F45</f>
        <v>0</v>
      </c>
      <c r="E38" s="192">
        <f t="shared" si="1"/>
        <v>0</v>
      </c>
      <c r="F38" s="191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12</v>
      </c>
      <c r="B39" s="193" t="s">
        <v>110</v>
      </c>
      <c r="C39" s="191">
        <v>45</v>
      </c>
      <c r="D39" s="192">
        <f>+'Dramakan hosqer'!F46</f>
        <v>50</v>
      </c>
      <c r="E39" s="192">
        <f t="shared" si="1"/>
        <v>5</v>
      </c>
      <c r="F39" s="191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13</v>
      </c>
      <c r="B40" s="193" t="s">
        <v>18</v>
      </c>
      <c r="C40" s="191">
        <v>500</v>
      </c>
      <c r="D40" s="192">
        <f>+'Dramakan hosqer'!F47</f>
        <v>500</v>
      </c>
      <c r="E40" s="192">
        <f t="shared" si="1"/>
        <v>0</v>
      </c>
      <c r="F40" s="191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14</v>
      </c>
      <c r="B41" s="193" t="s">
        <v>19</v>
      </c>
      <c r="C41" s="191">
        <v>124.9</v>
      </c>
      <c r="D41" s="192">
        <v>125</v>
      </c>
      <c r="E41" s="192">
        <f t="shared" si="1"/>
        <v>9.9999999999994316E-2</v>
      </c>
      <c r="F41" s="191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15</v>
      </c>
      <c r="B42" s="193" t="s">
        <v>59</v>
      </c>
      <c r="C42" s="191">
        <v>484.5</v>
      </c>
      <c r="D42" s="192">
        <v>622.5</v>
      </c>
      <c r="E42" s="192">
        <f t="shared" si="1"/>
        <v>138</v>
      </c>
      <c r="F42" s="191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customHeight="1">
      <c r="A43" s="43">
        <v>16</v>
      </c>
      <c r="B43" s="206" t="s">
        <v>46</v>
      </c>
      <c r="C43" s="191">
        <v>262</v>
      </c>
      <c r="D43" s="192">
        <f>+'Dramakan hosqer'!F50</f>
        <v>262</v>
      </c>
      <c r="E43" s="192">
        <f t="shared" si="1"/>
        <v>0</v>
      </c>
      <c r="F43" s="191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3.25" customHeight="1">
      <c r="A44" s="43">
        <v>17</v>
      </c>
      <c r="B44" s="206" t="s">
        <v>37</v>
      </c>
      <c r="C44" s="191">
        <v>105</v>
      </c>
      <c r="D44" s="192">
        <f>+'Dramakan hosqer'!F51</f>
        <v>360</v>
      </c>
      <c r="E44" s="192">
        <f t="shared" si="1"/>
        <v>255</v>
      </c>
      <c r="F44" s="191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18</v>
      </c>
      <c r="B45" s="206" t="s">
        <v>67</v>
      </c>
      <c r="C45" s="191">
        <v>0</v>
      </c>
      <c r="D45" s="192">
        <f>+'Dramakan hosqer'!F52</f>
        <v>50</v>
      </c>
      <c r="E45" s="192">
        <f t="shared" si="1"/>
        <v>50</v>
      </c>
      <c r="F45" s="191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19</v>
      </c>
      <c r="B46" s="206" t="s">
        <v>68</v>
      </c>
      <c r="C46" s="191">
        <v>107</v>
      </c>
      <c r="D46" s="192">
        <f>+'Dramakan hosqer'!F53</f>
        <v>117</v>
      </c>
      <c r="E46" s="192">
        <f t="shared" si="1"/>
        <v>10</v>
      </c>
      <c r="F46" s="191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20</v>
      </c>
      <c r="B47" s="193" t="s">
        <v>38</v>
      </c>
      <c r="C47" s="191">
        <v>0</v>
      </c>
      <c r="D47" s="192">
        <f>+'Dramakan hosqer'!F54</f>
        <v>3</v>
      </c>
      <c r="E47" s="192">
        <f t="shared" si="1"/>
        <v>3</v>
      </c>
      <c r="F47" s="191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3" t="s">
        <v>111</v>
      </c>
      <c r="C48" s="191">
        <v>0</v>
      </c>
      <c r="D48" s="192">
        <f>+'Dramakan hosqer'!F55</f>
        <v>0</v>
      </c>
      <c r="E48" s="192">
        <f t="shared" si="1"/>
        <v>0</v>
      </c>
      <c r="F48" s="191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3" t="s">
        <v>39</v>
      </c>
      <c r="C49" s="191">
        <v>0</v>
      </c>
      <c r="D49" s="192">
        <f>+'Dramakan hosqer'!F56</f>
        <v>0</v>
      </c>
      <c r="E49" s="192">
        <f t="shared" si="1"/>
        <v>0</v>
      </c>
      <c r="F49" s="191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3" t="s">
        <v>56</v>
      </c>
      <c r="C50" s="191">
        <v>0</v>
      </c>
      <c r="D50" s="192">
        <f>+'Dramakan hosqer'!F57</f>
        <v>0</v>
      </c>
      <c r="E50" s="192">
        <f t="shared" si="1"/>
        <v>0</v>
      </c>
      <c r="F50" s="191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21</v>
      </c>
      <c r="B51" s="206" t="s">
        <v>234</v>
      </c>
      <c r="C51" s="191">
        <v>150</v>
      </c>
      <c r="D51" s="192">
        <f>+'Dramakan hosqer'!F58</f>
        <v>150</v>
      </c>
      <c r="E51" s="192">
        <f t="shared" si="1"/>
        <v>0</v>
      </c>
      <c r="F51" s="191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3" t="s">
        <v>200</v>
      </c>
      <c r="C52" s="191"/>
      <c r="D52" s="192">
        <f>+'Dramakan hosqer'!F59</f>
        <v>0</v>
      </c>
      <c r="E52" s="192">
        <f t="shared" si="1"/>
        <v>0</v>
      </c>
      <c r="F52" s="191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6"/>
      <c r="C53" s="191"/>
      <c r="D53" s="191"/>
      <c r="E53" s="192">
        <f t="shared" si="1"/>
        <v>0</v>
      </c>
      <c r="F53" s="191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6"/>
      <c r="C54" s="191"/>
      <c r="D54" s="191">
        <f>+'Dramakan hosqer'!F61</f>
        <v>0</v>
      </c>
      <c r="E54" s="192"/>
      <c r="F54" s="191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6"/>
      <c r="C55" s="191"/>
      <c r="D55" s="191">
        <f>+'Dramakan hosqer'!F62</f>
        <v>0</v>
      </c>
      <c r="E55" s="192">
        <f t="shared" si="1"/>
        <v>0</v>
      </c>
      <c r="F55" s="191"/>
      <c r="G55" s="82" t="s">
        <v>235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199" t="s">
        <v>27</v>
      </c>
      <c r="C56" s="192"/>
      <c r="D56" s="192">
        <f>SUM(D57:D59)</f>
        <v>0</v>
      </c>
      <c r="E56" s="192">
        <f t="shared" si="1"/>
        <v>0</v>
      </c>
      <c r="F56" s="191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4" customFormat="1" ht="18" hidden="1" customHeight="1">
      <c r="A57" s="399">
        <v>30.1</v>
      </c>
      <c r="B57" s="400" t="s">
        <v>28</v>
      </c>
      <c r="C57" s="387"/>
      <c r="D57" s="388">
        <f>+'Dramakan hosqer'!F64</f>
        <v>0</v>
      </c>
      <c r="E57" s="388">
        <f t="shared" si="1"/>
        <v>0</v>
      </c>
      <c r="F57" s="387"/>
      <c r="G57" s="401"/>
      <c r="H57" s="402"/>
      <c r="I57" s="402"/>
      <c r="J57" s="402"/>
      <c r="K57" s="402"/>
      <c r="L57" s="403"/>
      <c r="M57" s="403"/>
      <c r="N57" s="403"/>
      <c r="O57" s="403"/>
      <c r="P57" s="403"/>
      <c r="Q57" s="403"/>
      <c r="R57" s="403"/>
    </row>
    <row r="58" spans="1:18" s="404" customFormat="1" ht="18.75" hidden="1" customHeight="1">
      <c r="A58" s="399">
        <v>30.2</v>
      </c>
      <c r="B58" s="400" t="s">
        <v>41</v>
      </c>
      <c r="C58" s="387"/>
      <c r="D58" s="388">
        <f>+'Dramakan hosqer'!F65</f>
        <v>0</v>
      </c>
      <c r="E58" s="388">
        <f t="shared" si="1"/>
        <v>0</v>
      </c>
      <c r="F58" s="387"/>
      <c r="G58" s="401"/>
      <c r="H58" s="402"/>
      <c r="I58" s="402"/>
      <c r="J58" s="402"/>
      <c r="K58" s="402"/>
      <c r="L58" s="403"/>
      <c r="M58" s="403"/>
      <c r="N58" s="403"/>
      <c r="O58" s="403"/>
      <c r="P58" s="403"/>
      <c r="Q58" s="403"/>
      <c r="R58" s="403"/>
    </row>
    <row r="59" spans="1:18" s="404" customFormat="1" ht="18" hidden="1" customHeight="1">
      <c r="A59" s="399">
        <v>30.3</v>
      </c>
      <c r="B59" s="405" t="s">
        <v>75</v>
      </c>
      <c r="C59" s="387">
        <v>0</v>
      </c>
      <c r="D59" s="388">
        <f>+'Dramakan hosqer'!F66</f>
        <v>0</v>
      </c>
      <c r="E59" s="388">
        <f t="shared" si="1"/>
        <v>0</v>
      </c>
      <c r="F59" s="387"/>
      <c r="G59" s="401"/>
      <c r="H59" s="402"/>
      <c r="I59" s="402"/>
      <c r="J59" s="402"/>
      <c r="K59" s="402"/>
      <c r="L59" s="403"/>
      <c r="M59" s="403"/>
      <c r="N59" s="403"/>
      <c r="O59" s="403"/>
      <c r="P59" s="403"/>
      <c r="Q59" s="403"/>
      <c r="R59" s="403"/>
    </row>
    <row r="60" spans="1:18" s="40" customFormat="1" ht="18" customHeight="1">
      <c r="A60" s="53">
        <v>22</v>
      </c>
      <c r="B60" s="199" t="s">
        <v>29</v>
      </c>
      <c r="C60" s="191">
        <v>0</v>
      </c>
      <c r="D60" s="192">
        <f>+'Dramakan hosqer'!F67</f>
        <v>842.19999999999993</v>
      </c>
      <c r="E60" s="192">
        <f t="shared" si="1"/>
        <v>842.19999999999993</v>
      </c>
      <c r="F60" s="191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4" t="s">
        <v>76</v>
      </c>
      <c r="C61" s="191"/>
      <c r="D61" s="192">
        <f>+'Dramakan hosqer'!F68</f>
        <v>0</v>
      </c>
      <c r="E61" s="192">
        <f t="shared" si="1"/>
        <v>0</v>
      </c>
      <c r="F61" s="191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0">
        <f>+C63+C71</f>
        <v>1064</v>
      </c>
      <c r="D62" s="200">
        <f>+D63+D71</f>
        <v>1250</v>
      </c>
      <c r="E62" s="200">
        <f t="shared" si="1"/>
        <v>186</v>
      </c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1" t="s">
        <v>81</v>
      </c>
      <c r="C63" s="192">
        <f>SUM(C64:C70)</f>
        <v>1064</v>
      </c>
      <c r="D63" s="192">
        <f>SUM(D64:D70)</f>
        <v>1250</v>
      </c>
      <c r="E63" s="192">
        <f t="shared" si="1"/>
        <v>186</v>
      </c>
      <c r="F63" s="191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2" customFormat="1" ht="18" customHeight="1">
      <c r="A64" s="395">
        <v>1.1000000000000001</v>
      </c>
      <c r="B64" s="396" t="s">
        <v>77</v>
      </c>
      <c r="C64" s="387">
        <v>208</v>
      </c>
      <c r="D64" s="388">
        <f>+'Dramakan hosqer'!F71</f>
        <v>350</v>
      </c>
      <c r="E64" s="388">
        <f t="shared" si="1"/>
        <v>142</v>
      </c>
      <c r="F64" s="387"/>
      <c r="G64" s="389"/>
      <c r="H64" s="390"/>
      <c r="I64" s="390"/>
      <c r="J64" s="390"/>
      <c r="K64" s="390"/>
      <c r="L64" s="391"/>
      <c r="M64" s="391"/>
      <c r="N64" s="391"/>
      <c r="O64" s="391"/>
      <c r="P64" s="391"/>
      <c r="Q64" s="391"/>
      <c r="R64" s="391"/>
    </row>
    <row r="65" spans="1:20" s="392" customFormat="1" ht="17.25" customHeight="1">
      <c r="A65" s="395">
        <v>1.2</v>
      </c>
      <c r="B65" s="396" t="s">
        <v>78</v>
      </c>
      <c r="C65" s="387">
        <v>300</v>
      </c>
      <c r="D65" s="388">
        <f>+'Dramakan hosqer'!F72</f>
        <v>350</v>
      </c>
      <c r="E65" s="388">
        <f t="shared" si="1"/>
        <v>50</v>
      </c>
      <c r="F65" s="387"/>
      <c r="G65" s="389"/>
      <c r="H65" s="390"/>
      <c r="I65" s="390"/>
      <c r="J65" s="390"/>
      <c r="K65" s="390"/>
      <c r="L65" s="391"/>
      <c r="M65" s="391"/>
      <c r="N65" s="391"/>
      <c r="O65" s="391"/>
      <c r="P65" s="391"/>
      <c r="Q65" s="391"/>
      <c r="R65" s="391"/>
    </row>
    <row r="66" spans="1:20" s="392" customFormat="1" ht="18" customHeight="1">
      <c r="A66" s="395">
        <v>1.3</v>
      </c>
      <c r="B66" s="396" t="s">
        <v>79</v>
      </c>
      <c r="C66" s="387">
        <v>556</v>
      </c>
      <c r="D66" s="388">
        <f>+'Dramakan hosqer'!F73</f>
        <v>550</v>
      </c>
      <c r="E66" s="388">
        <f t="shared" si="1"/>
        <v>-6</v>
      </c>
      <c r="F66" s="387"/>
      <c r="G66" s="389"/>
      <c r="H66" s="390"/>
      <c r="I66" s="390"/>
      <c r="J66" s="390"/>
      <c r="K66" s="390"/>
      <c r="L66" s="391"/>
      <c r="M66" s="391"/>
      <c r="N66" s="391"/>
      <c r="O66" s="391"/>
      <c r="P66" s="391"/>
      <c r="Q66" s="391"/>
      <c r="R66" s="391"/>
    </row>
    <row r="67" spans="1:20" s="392" customFormat="1" ht="18" hidden="1" customHeight="1">
      <c r="A67" s="395">
        <v>1.4</v>
      </c>
      <c r="B67" s="396" t="s">
        <v>172</v>
      </c>
      <c r="C67" s="387"/>
      <c r="D67" s="388">
        <f>+'Dramakan hosqer'!F74</f>
        <v>0</v>
      </c>
      <c r="E67" s="388">
        <f t="shared" si="1"/>
        <v>0</v>
      </c>
      <c r="F67" s="387"/>
      <c r="G67" s="389"/>
      <c r="H67" s="390"/>
      <c r="I67" s="390"/>
      <c r="J67" s="390"/>
      <c r="K67" s="390"/>
      <c r="L67" s="391"/>
      <c r="M67" s="391"/>
      <c r="N67" s="391"/>
      <c r="O67" s="391"/>
      <c r="P67" s="391"/>
      <c r="Q67" s="391"/>
      <c r="R67" s="391"/>
    </row>
    <row r="68" spans="1:20" s="392" customFormat="1" ht="18" hidden="1" customHeight="1">
      <c r="A68" s="395">
        <v>1.5</v>
      </c>
      <c r="B68" s="396" t="s">
        <v>57</v>
      </c>
      <c r="C68" s="387"/>
      <c r="D68" s="388">
        <f>+'Dramakan hosqer'!F75</f>
        <v>0</v>
      </c>
      <c r="E68" s="388">
        <f t="shared" ref="E68:E74" si="2">D68-C68</f>
        <v>0</v>
      </c>
      <c r="F68" s="387"/>
      <c r="G68" s="389"/>
      <c r="H68" s="390"/>
      <c r="I68" s="390"/>
      <c r="J68" s="390"/>
      <c r="K68" s="390"/>
      <c r="L68" s="391"/>
      <c r="M68" s="391"/>
      <c r="N68" s="391"/>
      <c r="O68" s="391"/>
      <c r="P68" s="391"/>
      <c r="Q68" s="391"/>
      <c r="R68" s="391"/>
    </row>
    <row r="69" spans="1:20" s="392" customFormat="1" ht="18" hidden="1" customHeight="1">
      <c r="A69" s="395">
        <v>1.6</v>
      </c>
      <c r="B69" s="397" t="s">
        <v>58</v>
      </c>
      <c r="C69" s="387"/>
      <c r="D69" s="387">
        <f>+'Dramakan hosqer'!F76</f>
        <v>0</v>
      </c>
      <c r="E69" s="388">
        <f t="shared" si="2"/>
        <v>0</v>
      </c>
      <c r="F69" s="387"/>
      <c r="G69" s="389"/>
      <c r="H69" s="390"/>
      <c r="I69" s="390"/>
      <c r="J69" s="390"/>
      <c r="K69" s="390"/>
      <c r="L69" s="391"/>
      <c r="M69" s="391"/>
      <c r="N69" s="391"/>
      <c r="O69" s="391"/>
      <c r="P69" s="391"/>
      <c r="Q69" s="391"/>
      <c r="R69" s="391"/>
    </row>
    <row r="70" spans="1:20" s="398" customFormat="1" ht="18" hidden="1" customHeight="1">
      <c r="A70" s="395">
        <v>1.7</v>
      </c>
      <c r="B70" s="397"/>
      <c r="C70" s="387"/>
      <c r="D70" s="387">
        <f>+'Dramakan hosqer'!F77</f>
        <v>0</v>
      </c>
      <c r="E70" s="388">
        <f t="shared" si="2"/>
        <v>0</v>
      </c>
      <c r="F70" s="387"/>
      <c r="G70" s="353" t="s">
        <v>210</v>
      </c>
      <c r="H70" s="390"/>
      <c r="I70" s="390"/>
      <c r="J70" s="390"/>
      <c r="K70" s="390"/>
      <c r="L70" s="390"/>
      <c r="M70" s="390"/>
      <c r="N70" s="391"/>
      <c r="O70" s="391"/>
      <c r="P70" s="391"/>
      <c r="Q70" s="391"/>
      <c r="R70" s="391"/>
      <c r="S70" s="391"/>
      <c r="T70" s="391"/>
    </row>
    <row r="71" spans="1:20" s="54" customFormat="1" ht="39.75" hidden="1" customHeight="1">
      <c r="A71" s="53">
        <v>2</v>
      </c>
      <c r="B71" s="202" t="s">
        <v>80</v>
      </c>
      <c r="C71" s="192">
        <f>SUM(C72:C74)</f>
        <v>0</v>
      </c>
      <c r="D71" s="192">
        <f>SUM(D72:D74)</f>
        <v>0</v>
      </c>
      <c r="E71" s="192">
        <f t="shared" si="2"/>
        <v>0</v>
      </c>
      <c r="F71" s="191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0" customFormat="1" ht="18.75" hidden="1" customHeight="1">
      <c r="A72" s="395">
        <v>2.1</v>
      </c>
      <c r="B72" s="406" t="s">
        <v>54</v>
      </c>
      <c r="C72" s="387"/>
      <c r="D72" s="388">
        <f>+'Dramakan hosqer'!F79</f>
        <v>0</v>
      </c>
      <c r="E72" s="388">
        <f t="shared" si="2"/>
        <v>0</v>
      </c>
      <c r="F72" s="387"/>
      <c r="G72" s="407"/>
      <c r="H72" s="390"/>
      <c r="I72" s="390"/>
      <c r="J72" s="408"/>
      <c r="K72" s="408"/>
      <c r="L72" s="408"/>
      <c r="M72" s="408"/>
      <c r="N72" s="408"/>
      <c r="O72" s="409"/>
      <c r="P72" s="409"/>
      <c r="Q72" s="409"/>
    </row>
    <row r="73" spans="1:20" s="392" customFormat="1" ht="19.5" hidden="1" customHeight="1">
      <c r="A73" s="395">
        <v>2.2000000000000002</v>
      </c>
      <c r="B73" s="406" t="s">
        <v>53</v>
      </c>
      <c r="C73" s="387"/>
      <c r="D73" s="388">
        <f>+'Dramakan hosqer'!F80</f>
        <v>0</v>
      </c>
      <c r="E73" s="388">
        <f t="shared" si="2"/>
        <v>0</v>
      </c>
      <c r="F73" s="387"/>
      <c r="G73" s="389"/>
      <c r="H73" s="390"/>
      <c r="I73" s="390"/>
      <c r="J73" s="390"/>
      <c r="K73" s="390"/>
      <c r="L73" s="390"/>
      <c r="M73" s="390"/>
      <c r="N73" s="391"/>
      <c r="O73" s="391"/>
      <c r="P73" s="391"/>
      <c r="Q73" s="391"/>
      <c r="R73" s="391"/>
      <c r="S73" s="391"/>
      <c r="T73" s="391"/>
    </row>
    <row r="74" spans="1:20" s="392" customFormat="1" ht="23.25" hidden="1" customHeight="1">
      <c r="A74" s="395">
        <v>2.2999999999999998</v>
      </c>
      <c r="B74" s="406" t="s">
        <v>42</v>
      </c>
      <c r="C74" s="387"/>
      <c r="D74" s="388">
        <f>+'Dramakan hosqer'!F81</f>
        <v>0</v>
      </c>
      <c r="E74" s="388">
        <f t="shared" si="2"/>
        <v>0</v>
      </c>
      <c r="F74" s="387"/>
      <c r="G74" s="389"/>
      <c r="H74" s="390"/>
      <c r="I74" s="390"/>
      <c r="J74" s="390"/>
      <c r="K74" s="390"/>
      <c r="L74" s="390"/>
      <c r="M74" s="390"/>
      <c r="N74" s="391"/>
      <c r="O74" s="391"/>
      <c r="P74" s="391"/>
      <c r="Q74" s="391"/>
      <c r="R74" s="391"/>
      <c r="S74" s="391"/>
      <c r="T74" s="391"/>
    </row>
    <row r="75" spans="1:20" s="40" customFormat="1" ht="38.25" hidden="1" customHeight="1">
      <c r="A75" s="127" t="s">
        <v>50</v>
      </c>
      <c r="B75" s="11" t="s">
        <v>120</v>
      </c>
      <c r="C75" s="200">
        <f>SUM(C76:C77)</f>
        <v>0</v>
      </c>
      <c r="D75" s="200">
        <f>SUM(D76:D77)</f>
        <v>0</v>
      </c>
      <c r="E75" s="200">
        <f t="shared" ref="E75:E78" si="3">D75-C75</f>
        <v>0</v>
      </c>
      <c r="F75" s="18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7" t="str">
        <f>+'Dramakan hosqer'!B83</f>
        <v>Աշխատավարձի գծով</v>
      </c>
      <c r="C76" s="191"/>
      <c r="D76" s="191">
        <f>+'Dramakan hosqer'!F83</f>
        <v>0</v>
      </c>
      <c r="E76" s="191">
        <f>D76-C76</f>
        <v>0</v>
      </c>
      <c r="F76" s="191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7" t="str">
        <f>+'Dramakan hosqer'!B84</f>
        <v>Պարգևատրման գծով</v>
      </c>
      <c r="C77" s="191"/>
      <c r="D77" s="191">
        <f>+'Dramakan hosqer'!F84</f>
        <v>0</v>
      </c>
      <c r="E77" s="191">
        <f>D77-C77</f>
        <v>0</v>
      </c>
      <c r="F77" s="191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0">
        <f>C6+C7-C22</f>
        <v>43.300000000032014</v>
      </c>
      <c r="D78" s="200">
        <f>D6+D7-D22</f>
        <v>3937.1000000000058</v>
      </c>
      <c r="E78" s="200">
        <f t="shared" si="3"/>
        <v>3893.7999999999738</v>
      </c>
      <c r="F78" s="18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0" t="s">
        <v>260</v>
      </c>
      <c r="E80" s="52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9" t="s">
        <v>85</v>
      </c>
      <c r="E81" s="529"/>
      <c r="F81" s="235"/>
    </row>
    <row r="82" spans="1:20" s="15" customFormat="1" ht="22.5" customHeight="1">
      <c r="A82" s="16"/>
      <c r="B82" s="33" t="s">
        <v>6</v>
      </c>
      <c r="C82" s="16"/>
      <c r="D82" s="526" t="s">
        <v>261</v>
      </c>
      <c r="E82" s="52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9" t="s">
        <v>85</v>
      </c>
      <c r="E83" s="529"/>
      <c r="F83" s="235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64" sqref="F64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537" t="s">
        <v>61</v>
      </c>
      <c r="B1" s="537"/>
      <c r="C1" s="537"/>
      <c r="D1" s="537"/>
      <c r="E1" s="537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9" customFormat="1" ht="33" customHeight="1">
      <c r="A2" s="511" t="s">
        <v>263</v>
      </c>
      <c r="B2" s="522"/>
      <c r="C2" s="522"/>
      <c r="D2" s="522"/>
      <c r="E2" s="522"/>
      <c r="F2" s="522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8" t="s">
        <v>124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539" t="s">
        <v>215</v>
      </c>
      <c r="B4" s="539"/>
      <c r="C4" s="539"/>
      <c r="D4" s="539"/>
      <c r="E4" s="539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116</v>
      </c>
    </row>
    <row r="6" spans="1:22" s="144" customFormat="1" ht="56.25" customHeight="1">
      <c r="A6" s="140" t="s">
        <v>3</v>
      </c>
      <c r="B6" s="141" t="s">
        <v>125</v>
      </c>
      <c r="C6" s="140" t="s">
        <v>126</v>
      </c>
      <c r="D6" s="140" t="s">
        <v>127</v>
      </c>
      <c r="E6" s="142" t="s">
        <v>128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9" customFormat="1" ht="21.75" customHeight="1">
      <c r="A7" s="532" t="s">
        <v>129</v>
      </c>
      <c r="B7" s="533"/>
      <c r="C7" s="533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5">
        <v>1</v>
      </c>
      <c r="B8" s="146" t="s">
        <v>130</v>
      </c>
      <c r="C8" s="145"/>
      <c r="D8" s="147">
        <f>SUM(D9:D29)</f>
        <v>156.19999999999999</v>
      </c>
      <c r="E8" s="14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131</v>
      </c>
      <c r="C9" s="149" t="s">
        <v>132</v>
      </c>
      <c r="D9" s="25"/>
      <c r="E9" s="25"/>
    </row>
    <row r="10" spans="1:22" ht="27" customHeight="1">
      <c r="A10" s="149">
        <v>1.2</v>
      </c>
      <c r="B10" s="150" t="s">
        <v>133</v>
      </c>
      <c r="C10" s="149" t="s">
        <v>134</v>
      </c>
      <c r="D10" s="25"/>
      <c r="E10" s="25"/>
    </row>
    <row r="11" spans="1:22" ht="27" customHeight="1">
      <c r="A11" s="149">
        <v>1.3</v>
      </c>
      <c r="B11" s="150" t="s">
        <v>135</v>
      </c>
      <c r="C11" s="149" t="s">
        <v>136</v>
      </c>
      <c r="D11" s="25"/>
      <c r="E11" s="25"/>
    </row>
    <row r="12" spans="1:22" ht="27" customHeight="1">
      <c r="A12" s="149">
        <v>1.4</v>
      </c>
      <c r="B12" s="151" t="s">
        <v>137</v>
      </c>
      <c r="C12" s="152" t="s">
        <v>138</v>
      </c>
      <c r="D12" s="25"/>
      <c r="E12" s="25"/>
    </row>
    <row r="13" spans="1:22" ht="27" customHeight="1">
      <c r="A13" s="149">
        <v>1.5</v>
      </c>
      <c r="B13" s="151"/>
      <c r="C13" s="149" t="s">
        <v>139</v>
      </c>
      <c r="D13" s="25">
        <v>5</v>
      </c>
      <c r="E13" s="25"/>
    </row>
    <row r="14" spans="1:22" ht="18" customHeight="1">
      <c r="A14" s="149">
        <v>1.6</v>
      </c>
      <c r="B14" s="150" t="s">
        <v>174</v>
      </c>
      <c r="C14" s="149" t="s">
        <v>140</v>
      </c>
      <c r="D14" s="25"/>
      <c r="E14" s="25"/>
    </row>
    <row r="15" spans="1:22" ht="33.75" customHeight="1">
      <c r="A15" s="149">
        <v>1.7</v>
      </c>
      <c r="B15" s="151"/>
      <c r="C15" s="149" t="s">
        <v>162</v>
      </c>
      <c r="D15" s="25"/>
      <c r="E15" s="25"/>
    </row>
    <row r="16" spans="1:22" ht="22.5" customHeight="1">
      <c r="A16" s="149">
        <v>1.8</v>
      </c>
      <c r="B16" s="151"/>
      <c r="C16" s="153" t="s">
        <v>161</v>
      </c>
      <c r="D16" s="25"/>
      <c r="E16" s="25"/>
    </row>
    <row r="17" spans="1:22" ht="18" customHeight="1">
      <c r="A17" s="149">
        <v>1.9</v>
      </c>
      <c r="B17" s="151"/>
      <c r="C17" s="153"/>
      <c r="D17" s="25"/>
      <c r="E17" s="25"/>
    </row>
    <row r="18" spans="1:22" ht="18" customHeight="1">
      <c r="A18" s="154">
        <v>2</v>
      </c>
      <c r="B18" s="151"/>
      <c r="C18" s="153"/>
      <c r="D18" s="25"/>
      <c r="E18" s="25"/>
    </row>
    <row r="19" spans="1:22" ht="18" customHeight="1">
      <c r="A19" s="149">
        <v>2.1</v>
      </c>
      <c r="B19" s="151"/>
      <c r="C19" s="153"/>
      <c r="D19" s="25"/>
      <c r="E19" s="25"/>
    </row>
    <row r="20" spans="1:22" ht="18" customHeight="1">
      <c r="A20" s="149">
        <v>2.2000000000000002</v>
      </c>
      <c r="B20" s="151"/>
      <c r="C20" s="153"/>
      <c r="D20" s="25"/>
      <c r="E20" s="25"/>
    </row>
    <row r="21" spans="1:22" ht="18" customHeight="1">
      <c r="A21" s="149">
        <v>2.2999999999999998</v>
      </c>
      <c r="B21" s="151"/>
      <c r="C21" s="153"/>
      <c r="D21" s="25"/>
      <c r="E21" s="25"/>
    </row>
    <row r="22" spans="1:22" ht="27.75" customHeight="1">
      <c r="A22" s="149">
        <v>2.4</v>
      </c>
      <c r="B22" s="151"/>
      <c r="C22" s="153"/>
      <c r="D22" s="25"/>
      <c r="E22" s="25"/>
    </row>
    <row r="23" spans="1:22" ht="27.75" customHeight="1">
      <c r="A23" s="149">
        <v>2.5</v>
      </c>
      <c r="B23" s="151" t="s">
        <v>141</v>
      </c>
      <c r="C23" s="149" t="s">
        <v>28</v>
      </c>
      <c r="D23" s="25"/>
      <c r="E23" s="25"/>
    </row>
    <row r="24" spans="1:22" ht="27.75" customHeight="1">
      <c r="A24" s="149">
        <v>2.6</v>
      </c>
      <c r="B24" s="151" t="s">
        <v>141</v>
      </c>
      <c r="C24" s="149" t="s">
        <v>41</v>
      </c>
      <c r="D24" s="25"/>
      <c r="E24" s="25"/>
    </row>
    <row r="25" spans="1:22" ht="27.75" customHeight="1">
      <c r="A25" s="149">
        <v>2.7</v>
      </c>
      <c r="B25" s="151" t="s">
        <v>141</v>
      </c>
      <c r="C25" s="149" t="s">
        <v>142</v>
      </c>
      <c r="D25" s="25">
        <v>151.19999999999999</v>
      </c>
      <c r="E25" s="25"/>
    </row>
    <row r="26" spans="1:22" ht="27.75" customHeight="1">
      <c r="A26" s="149">
        <v>2.8</v>
      </c>
      <c r="B26" s="151" t="s">
        <v>141</v>
      </c>
      <c r="C26" s="149" t="s">
        <v>143</v>
      </c>
      <c r="D26" s="25"/>
      <c r="E26" s="25"/>
    </row>
    <row r="27" spans="1:22" ht="27" customHeight="1">
      <c r="A27" s="149">
        <v>2.9</v>
      </c>
      <c r="B27" s="150" t="s">
        <v>144</v>
      </c>
      <c r="C27" s="149" t="s">
        <v>145</v>
      </c>
      <c r="D27" s="25"/>
      <c r="E27" s="25"/>
    </row>
    <row r="28" spans="1:22" ht="26.25" customHeight="1">
      <c r="A28" s="155">
        <v>2.1</v>
      </c>
      <c r="B28" s="151" t="s">
        <v>146</v>
      </c>
      <c r="C28" s="149" t="s">
        <v>147</v>
      </c>
      <c r="D28" s="25"/>
      <c r="E28" s="25"/>
    </row>
    <row r="29" spans="1:22" ht="26.25" customHeight="1">
      <c r="A29" s="155">
        <v>2.11</v>
      </c>
      <c r="B29" s="151"/>
      <c r="C29" s="153" t="s">
        <v>148</v>
      </c>
      <c r="D29" s="25"/>
      <c r="E29" s="25"/>
    </row>
    <row r="30" spans="1:22" s="128" customFormat="1" ht="34.5" customHeight="1">
      <c r="A30" s="145">
        <v>2</v>
      </c>
      <c r="B30" s="156" t="s">
        <v>149</v>
      </c>
      <c r="C30" s="145"/>
      <c r="D30" s="147">
        <f>SUM(D31:D33)</f>
        <v>0</v>
      </c>
      <c r="E30" s="14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9">
        <v>2.1</v>
      </c>
      <c r="B31" s="151"/>
      <c r="C31" s="149" t="s">
        <v>150</v>
      </c>
      <c r="D31" s="25"/>
      <c r="E31" s="25"/>
    </row>
    <row r="32" spans="1:22" ht="21" customHeight="1">
      <c r="A32" s="149">
        <v>2.2000000000000002</v>
      </c>
      <c r="B32" s="151" t="s">
        <v>151</v>
      </c>
      <c r="C32" s="149" t="s">
        <v>152</v>
      </c>
      <c r="D32" s="25"/>
      <c r="E32" s="25"/>
    </row>
    <row r="33" spans="1:22" ht="26.25" customHeight="1">
      <c r="A33" s="149">
        <v>2.2999999999999998</v>
      </c>
      <c r="B33" s="151" t="s">
        <v>151</v>
      </c>
      <c r="C33" s="149" t="s">
        <v>153</v>
      </c>
      <c r="D33" s="25"/>
      <c r="E33" s="157"/>
    </row>
    <row r="34" spans="1:22" s="134" customFormat="1" ht="21.75" customHeight="1">
      <c r="A34" s="42"/>
      <c r="B34" s="158" t="s">
        <v>63</v>
      </c>
      <c r="C34" s="159"/>
      <c r="D34" s="160">
        <f>D8+D30</f>
        <v>156.19999999999999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9" customFormat="1" ht="33.75" customHeight="1">
      <c r="A35" s="532" t="s">
        <v>154</v>
      </c>
      <c r="B35" s="533"/>
      <c r="C35" s="533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131</v>
      </c>
      <c r="C36" s="149" t="s">
        <v>132</v>
      </c>
      <c r="D36" s="25">
        <v>549.79999999999995</v>
      </c>
      <c r="E36" s="25"/>
    </row>
    <row r="37" spans="1:22" ht="21" customHeight="1">
      <c r="A37" s="149">
        <v>1.2</v>
      </c>
      <c r="B37" s="150" t="s">
        <v>133</v>
      </c>
      <c r="C37" s="149" t="s">
        <v>134</v>
      </c>
      <c r="D37" s="25">
        <v>213.5</v>
      </c>
      <c r="E37" s="25"/>
    </row>
    <row r="38" spans="1:22" ht="21" customHeight="1">
      <c r="A38" s="149">
        <v>1.3</v>
      </c>
      <c r="B38" s="150" t="s">
        <v>135</v>
      </c>
      <c r="C38" s="149" t="s">
        <v>136</v>
      </c>
      <c r="D38" s="25">
        <v>7.7</v>
      </c>
      <c r="E38" s="25"/>
    </row>
    <row r="39" spans="1:22" ht="21" customHeight="1">
      <c r="A39" s="149">
        <v>1.4</v>
      </c>
      <c r="B39" s="151" t="s">
        <v>137</v>
      </c>
      <c r="C39" s="152" t="s">
        <v>138</v>
      </c>
      <c r="D39" s="25">
        <v>59.4</v>
      </c>
      <c r="E39" s="25"/>
    </row>
    <row r="40" spans="1:22" ht="21" customHeight="1">
      <c r="A40" s="149">
        <v>1.5</v>
      </c>
      <c r="B40" s="151"/>
      <c r="C40" s="149" t="s">
        <v>139</v>
      </c>
      <c r="D40" s="25"/>
      <c r="E40" s="25"/>
    </row>
    <row r="41" spans="1:22" ht="20.25" customHeight="1">
      <c r="A41" s="149">
        <v>1.6</v>
      </c>
      <c r="B41" s="150" t="s">
        <v>174</v>
      </c>
      <c r="C41" s="149" t="s">
        <v>140</v>
      </c>
      <c r="D41" s="25">
        <v>11.8</v>
      </c>
      <c r="E41" s="25"/>
    </row>
    <row r="42" spans="1:22" ht="33.75" customHeight="1">
      <c r="A42" s="149">
        <v>1.7</v>
      </c>
      <c r="B42" s="151"/>
      <c r="C42" s="149" t="s">
        <v>162</v>
      </c>
      <c r="D42" s="25"/>
      <c r="E42" s="25"/>
    </row>
    <row r="43" spans="1:22" ht="23.25" customHeight="1">
      <c r="A43" s="149">
        <v>1.8</v>
      </c>
      <c r="B43" s="151"/>
      <c r="C43" s="153" t="s">
        <v>161</v>
      </c>
      <c r="D43" s="25"/>
      <c r="E43" s="25"/>
    </row>
    <row r="44" spans="1:22" ht="23.25" customHeight="1">
      <c r="A44" s="149">
        <v>1.9</v>
      </c>
      <c r="B44" s="151"/>
      <c r="C44" s="153"/>
      <c r="D44" s="25"/>
      <c r="E44" s="25"/>
    </row>
    <row r="45" spans="1:22" ht="23.25" customHeight="1">
      <c r="A45" s="154">
        <v>2</v>
      </c>
      <c r="B45" s="151"/>
      <c r="C45" s="153"/>
      <c r="D45" s="25"/>
      <c r="E45" s="25"/>
    </row>
    <row r="46" spans="1:22" ht="23.25" customHeight="1">
      <c r="A46" s="149">
        <v>2.1</v>
      </c>
      <c r="B46" s="151"/>
      <c r="C46" s="153"/>
      <c r="D46" s="25"/>
      <c r="E46" s="25"/>
    </row>
    <row r="47" spans="1:22" ht="21" customHeight="1">
      <c r="A47" s="149">
        <v>2.2000000000000002</v>
      </c>
      <c r="B47" s="151" t="s">
        <v>141</v>
      </c>
      <c r="C47" s="149" t="s">
        <v>28</v>
      </c>
      <c r="D47" s="25"/>
      <c r="E47" s="25"/>
    </row>
    <row r="48" spans="1:22" ht="21" customHeight="1">
      <c r="A48" s="149">
        <v>2.2999999999999998</v>
      </c>
      <c r="B48" s="151" t="s">
        <v>141</v>
      </c>
      <c r="C48" s="149" t="s">
        <v>41</v>
      </c>
      <c r="D48" s="25"/>
      <c r="E48" s="25"/>
    </row>
    <row r="49" spans="1:22" ht="21" customHeight="1">
      <c r="A49" s="149">
        <v>2.4</v>
      </c>
      <c r="B49" s="151" t="s">
        <v>141</v>
      </c>
      <c r="C49" s="149" t="s">
        <v>142</v>
      </c>
      <c r="D49" s="25"/>
      <c r="E49" s="25"/>
    </row>
    <row r="50" spans="1:22" ht="24" customHeight="1">
      <c r="A50" s="149">
        <v>2.5</v>
      </c>
      <c r="B50" s="151" t="s">
        <v>141</v>
      </c>
      <c r="C50" s="149" t="s">
        <v>143</v>
      </c>
      <c r="D50" s="25"/>
      <c r="E50" s="25"/>
    </row>
    <row r="51" spans="1:22" ht="24" customHeight="1">
      <c r="A51" s="149">
        <v>2.6</v>
      </c>
      <c r="B51" s="150" t="s">
        <v>144</v>
      </c>
      <c r="C51" s="149" t="s">
        <v>145</v>
      </c>
      <c r="D51" s="25"/>
      <c r="E51" s="25"/>
    </row>
    <row r="52" spans="1:22" ht="24" customHeight="1">
      <c r="A52" s="149">
        <v>2.7</v>
      </c>
      <c r="B52" s="151" t="s">
        <v>146</v>
      </c>
      <c r="C52" s="149" t="s">
        <v>147</v>
      </c>
      <c r="D52" s="25"/>
      <c r="E52" s="25"/>
    </row>
    <row r="53" spans="1:22" ht="24" customHeight="1">
      <c r="A53" s="149">
        <v>2.8</v>
      </c>
      <c r="B53" s="151"/>
      <c r="C53" s="153" t="s">
        <v>148</v>
      </c>
      <c r="D53" s="25"/>
      <c r="E53" s="25"/>
    </row>
    <row r="54" spans="1:22" ht="33" customHeight="1">
      <c r="A54" s="149"/>
      <c r="B54" s="146" t="s">
        <v>155</v>
      </c>
      <c r="C54" s="24"/>
      <c r="D54" s="147">
        <f>SUM(D55:D58)</f>
        <v>670.6</v>
      </c>
      <c r="E54" s="25"/>
    </row>
    <row r="55" spans="1:22" ht="33" customHeight="1">
      <c r="A55" s="149">
        <v>1.1000000000000001</v>
      </c>
      <c r="B55" s="186"/>
      <c r="C55" s="187" t="s">
        <v>160</v>
      </c>
      <c r="D55" s="154">
        <v>670.6</v>
      </c>
      <c r="E55" s="25"/>
      <c r="F55" s="125"/>
    </row>
    <row r="56" spans="1:22" ht="30" customHeight="1">
      <c r="A56" s="149">
        <v>1.2</v>
      </c>
      <c r="B56" s="162"/>
      <c r="C56" s="149" t="s">
        <v>150</v>
      </c>
      <c r="D56" s="25"/>
      <c r="E56" s="149"/>
    </row>
    <row r="57" spans="1:22" ht="24.75" customHeight="1">
      <c r="A57" s="149">
        <v>1.3</v>
      </c>
      <c r="B57" s="151" t="s">
        <v>146</v>
      </c>
      <c r="C57" s="149" t="s">
        <v>152</v>
      </c>
      <c r="D57" s="25"/>
      <c r="E57" s="25"/>
    </row>
    <row r="58" spans="1:22" ht="24.75" customHeight="1">
      <c r="A58" s="149">
        <v>1.4</v>
      </c>
      <c r="B58" s="151" t="s">
        <v>146</v>
      </c>
      <c r="C58" s="149" t="s">
        <v>153</v>
      </c>
      <c r="D58" s="25"/>
      <c r="E58" s="25"/>
    </row>
    <row r="59" spans="1:22" s="134" customFormat="1" ht="29.25" customHeight="1">
      <c r="A59" s="163"/>
      <c r="B59" s="158" t="s">
        <v>63</v>
      </c>
      <c r="C59" s="164"/>
      <c r="D59" s="338">
        <f>SUM(D36:D54)</f>
        <v>1512.8</v>
      </c>
      <c r="E59" s="166"/>
      <c r="F59" s="241">
        <f>+D59-D55</f>
        <v>842.19999999999993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156</v>
      </c>
    </row>
    <row r="62" spans="1:22" ht="59.25" customHeight="1">
      <c r="A62" s="168">
        <v>1</v>
      </c>
      <c r="B62" s="169" t="s">
        <v>231</v>
      </c>
      <c r="C62" s="165">
        <v>43.3</v>
      </c>
      <c r="D62" s="534" t="s">
        <v>157</v>
      </c>
      <c r="E62" s="535"/>
    </row>
    <row r="63" spans="1:22" ht="36.75" customHeight="1"/>
    <row r="64" spans="1:22" s="128" customFormat="1" ht="25.5" customHeight="1">
      <c r="A64" s="170"/>
      <c r="B64" s="133" t="s">
        <v>2</v>
      </c>
      <c r="C64" s="171"/>
      <c r="D64" s="536" t="s">
        <v>260</v>
      </c>
      <c r="E64" s="53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0"/>
      <c r="C65" s="172"/>
      <c r="D65" s="531" t="s">
        <v>85</v>
      </c>
      <c r="E65" s="53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0"/>
      <c r="B66" s="133" t="s">
        <v>6</v>
      </c>
      <c r="C66" s="171"/>
      <c r="D66" s="536" t="s">
        <v>261</v>
      </c>
      <c r="E66" s="53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0"/>
      <c r="B67" s="173"/>
      <c r="C67" s="170" t="s">
        <v>1</v>
      </c>
      <c r="D67" s="531" t="s">
        <v>85</v>
      </c>
      <c r="E67" s="53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3:E3"/>
    <mergeCell ref="A4:E4"/>
    <mergeCell ref="A7:C7"/>
    <mergeCell ref="A2:F2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F64" sqref="F64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1" t="s">
        <v>61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5" s="18" customFormat="1" ht="25.5" customHeight="1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17"/>
      <c r="O2" s="17"/>
    </row>
    <row r="3" spans="1:15" ht="25.5" customHeight="1">
      <c r="A3" s="538" t="s">
        <v>225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16" t="s">
        <v>0</v>
      </c>
    </row>
    <row r="5" spans="1:15" ht="33.75" customHeight="1">
      <c r="A5" s="543" t="s">
        <v>121</v>
      </c>
      <c r="B5" s="545" t="s">
        <v>62</v>
      </c>
      <c r="C5" s="547" t="s">
        <v>214</v>
      </c>
      <c r="D5" s="548"/>
      <c r="E5" s="548"/>
      <c r="F5" s="548"/>
      <c r="G5" s="548"/>
      <c r="H5" s="548"/>
      <c r="I5" s="548"/>
      <c r="J5" s="548"/>
      <c r="K5" s="548"/>
      <c r="L5" s="549"/>
      <c r="M5" s="550" t="s">
        <v>123</v>
      </c>
    </row>
    <row r="6" spans="1:15" ht="126" customHeight="1">
      <c r="A6" s="544"/>
      <c r="B6" s="546"/>
      <c r="C6" s="221" t="s">
        <v>191</v>
      </c>
      <c r="D6" s="220" t="s">
        <v>258</v>
      </c>
      <c r="E6" s="220" t="s">
        <v>259</v>
      </c>
      <c r="F6" s="220" t="s">
        <v>122</v>
      </c>
      <c r="G6" s="220" t="s">
        <v>192</v>
      </c>
      <c r="H6" s="220" t="s">
        <v>189</v>
      </c>
      <c r="I6" s="217" t="s">
        <v>190</v>
      </c>
      <c r="J6" s="371" t="s">
        <v>240</v>
      </c>
      <c r="K6" s="331" t="s">
        <v>239</v>
      </c>
      <c r="L6" s="222" t="s">
        <v>167</v>
      </c>
      <c r="M6" s="551"/>
    </row>
    <row r="7" spans="1:15" ht="31.5" customHeight="1">
      <c r="A7" s="221">
        <v>1</v>
      </c>
      <c r="B7" s="228" t="s">
        <v>230</v>
      </c>
      <c r="C7" s="337">
        <v>80805.399999999994</v>
      </c>
      <c r="D7" s="504">
        <v>832</v>
      </c>
      <c r="E7" s="505">
        <v>169</v>
      </c>
      <c r="F7" s="336">
        <v>967.6</v>
      </c>
      <c r="G7" s="211"/>
      <c r="H7" s="211">
        <v>13800</v>
      </c>
      <c r="I7" s="211"/>
      <c r="J7" s="211"/>
      <c r="K7" s="211">
        <v>486.2</v>
      </c>
      <c r="L7" s="339"/>
      <c r="M7" s="226">
        <f>ROUND(SUM(C7:L7),1)</f>
        <v>97060.2</v>
      </c>
    </row>
    <row r="8" spans="1:15" ht="55.5" customHeight="1" thickBot="1">
      <c r="A8" s="373">
        <v>2</v>
      </c>
      <c r="B8" s="374" t="s">
        <v>82</v>
      </c>
      <c r="C8" s="375"/>
      <c r="D8" s="224" t="s">
        <v>164</v>
      </c>
      <c r="E8" s="224" t="s">
        <v>164</v>
      </c>
      <c r="F8" s="224" t="s">
        <v>164</v>
      </c>
      <c r="G8" s="224" t="s">
        <v>164</v>
      </c>
      <c r="H8" s="224" t="s">
        <v>164</v>
      </c>
      <c r="I8" s="224" t="s">
        <v>164</v>
      </c>
      <c r="J8" s="224" t="s">
        <v>164</v>
      </c>
      <c r="K8" s="224" t="s">
        <v>164</v>
      </c>
      <c r="L8" s="225" t="s">
        <v>164</v>
      </c>
      <c r="M8" s="376">
        <v>72</v>
      </c>
    </row>
    <row r="9" spans="1:15" s="129" customFormat="1" ht="34.5" customHeight="1" thickBot="1">
      <c r="A9" s="229"/>
      <c r="B9" s="230" t="s">
        <v>63</v>
      </c>
      <c r="C9" s="223" t="s">
        <v>164</v>
      </c>
      <c r="D9" s="224" t="s">
        <v>164</v>
      </c>
      <c r="E9" s="224" t="s">
        <v>164</v>
      </c>
      <c r="F9" s="224" t="s">
        <v>164</v>
      </c>
      <c r="G9" s="224" t="s">
        <v>164</v>
      </c>
      <c r="H9" s="224" t="s">
        <v>164</v>
      </c>
      <c r="I9" s="224" t="s">
        <v>164</v>
      </c>
      <c r="J9" s="224" t="s">
        <v>164</v>
      </c>
      <c r="K9" s="224" t="s">
        <v>164</v>
      </c>
      <c r="L9" s="225" t="s">
        <v>164</v>
      </c>
      <c r="M9" s="227">
        <f>ROUND(SUM(M7:M8),1)</f>
        <v>97132.2</v>
      </c>
    </row>
    <row r="10" spans="1:15" s="129" customFormat="1" ht="34.5" customHeight="1">
      <c r="B10" s="369"/>
      <c r="C10" s="506"/>
      <c r="D10" s="506"/>
      <c r="E10" s="506"/>
      <c r="F10" s="506"/>
      <c r="G10" s="506"/>
      <c r="H10" s="506"/>
      <c r="I10" s="506"/>
      <c r="J10" s="506"/>
      <c r="K10" s="506"/>
      <c r="L10" s="506"/>
      <c r="M10" s="381"/>
    </row>
    <row r="11" spans="1:15" s="129" customFormat="1" ht="34.5" customHeight="1">
      <c r="B11" s="369"/>
      <c r="C11" s="506"/>
      <c r="D11" s="506"/>
      <c r="E11" s="506"/>
      <c r="F11" s="506"/>
      <c r="G11" s="506"/>
      <c r="H11" s="506"/>
      <c r="I11" s="506"/>
      <c r="J11" s="506"/>
      <c r="K11" s="506"/>
      <c r="L11" s="506"/>
      <c r="M11" s="381"/>
    </row>
    <row r="12" spans="1:15" s="129" customFormat="1" ht="34.5" hidden="1" customHeight="1">
      <c r="B12" s="369"/>
      <c r="C12" s="500">
        <v>87353.76</v>
      </c>
      <c r="D12" s="501">
        <f>540.8*2</f>
        <v>1081.5999999999999</v>
      </c>
      <c r="E12" s="377"/>
      <c r="F12" s="377"/>
      <c r="G12" s="378"/>
      <c r="H12" s="379"/>
      <c r="I12" s="378"/>
      <c r="J12" s="378"/>
      <c r="K12" s="378"/>
      <c r="L12" s="380"/>
      <c r="M12" s="381"/>
    </row>
    <row r="13" spans="1:15" s="131" customFormat="1" ht="21" hidden="1" customHeight="1">
      <c r="B13" s="502">
        <f>+C13-540.8</f>
        <v>6738.6799999999994</v>
      </c>
      <c r="C13" s="503">
        <v>7279.48</v>
      </c>
      <c r="D13" s="335">
        <f>+C12-C7</f>
        <v>6548.3600000000006</v>
      </c>
      <c r="E13" s="218"/>
      <c r="F13" s="177"/>
      <c r="G13" s="130"/>
      <c r="H13" s="335"/>
      <c r="I13" s="552"/>
      <c r="J13" s="552"/>
      <c r="K13" s="552"/>
      <c r="L13" s="552"/>
      <c r="M13" s="208"/>
    </row>
    <row r="14" spans="1:15" s="129" customFormat="1" ht="69" customHeight="1">
      <c r="B14" s="553" t="s">
        <v>168</v>
      </c>
      <c r="C14" s="554"/>
      <c r="D14" s="174"/>
      <c r="G14" s="555" t="s">
        <v>193</v>
      </c>
      <c r="H14" s="556"/>
      <c r="I14" s="174"/>
      <c r="J14" s="174"/>
      <c r="K14" s="174"/>
      <c r="L14" s="174"/>
      <c r="M14" s="174"/>
    </row>
    <row r="15" spans="1:15" s="129" customFormat="1" ht="48" customHeight="1">
      <c r="B15" s="179" t="s">
        <v>159</v>
      </c>
      <c r="C15" s="140" t="s">
        <v>226</v>
      </c>
      <c r="D15" s="219"/>
      <c r="G15" s="299" t="s">
        <v>159</v>
      </c>
      <c r="H15" s="300" t="s">
        <v>227</v>
      </c>
      <c r="I15" s="219"/>
      <c r="J15" s="219"/>
      <c r="K15" s="219"/>
      <c r="L15" s="219"/>
      <c r="M15" s="189"/>
    </row>
    <row r="16" spans="1:15" s="129" customFormat="1" ht="24" customHeight="1">
      <c r="B16" s="340">
        <v>135200</v>
      </c>
      <c r="C16" s="340">
        <v>422500</v>
      </c>
      <c r="D16" s="341"/>
      <c r="G16" s="342">
        <v>135200</v>
      </c>
      <c r="H16" s="342">
        <v>967600</v>
      </c>
      <c r="I16" s="219"/>
      <c r="J16" s="219"/>
      <c r="K16" s="219"/>
      <c r="L16" s="219"/>
      <c r="M16" s="189"/>
    </row>
    <row r="17" spans="2:11" ht="19.5" customHeight="1"/>
    <row r="18" spans="2:11" s="114" customFormat="1" ht="24" customHeight="1">
      <c r="B18" s="117" t="s">
        <v>2</v>
      </c>
      <c r="E18" s="118"/>
      <c r="F18" s="119"/>
      <c r="G18" s="542" t="s">
        <v>260</v>
      </c>
      <c r="H18" s="542"/>
      <c r="I18" s="120"/>
      <c r="J18" s="120"/>
      <c r="K18" s="120"/>
    </row>
    <row r="19" spans="2:11" s="110" customFormat="1" ht="17.25" customHeight="1">
      <c r="B19" s="112"/>
      <c r="E19" s="121" t="s">
        <v>84</v>
      </c>
      <c r="F19" s="122"/>
      <c r="G19" s="540" t="s">
        <v>85</v>
      </c>
      <c r="H19" s="540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542" t="s">
        <v>261</v>
      </c>
      <c r="H20" s="542"/>
      <c r="I20" s="120"/>
      <c r="J20" s="120"/>
      <c r="K20" s="120"/>
    </row>
    <row r="21" spans="2:11" s="110" customFormat="1" ht="18.75" customHeight="1">
      <c r="E21" s="121" t="s">
        <v>84</v>
      </c>
      <c r="F21" s="122"/>
      <c r="G21" s="540" t="s">
        <v>85</v>
      </c>
      <c r="H21" s="540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64" sqref="F64"/>
    </sheetView>
  </sheetViews>
  <sheetFormatPr defaultColWidth="9.140625" defaultRowHeight="16.5"/>
  <cols>
    <col min="1" max="1" width="4.140625" style="244" customWidth="1"/>
    <col min="2" max="2" width="15.5703125" style="244" customWidth="1"/>
    <col min="3" max="3" width="10.85546875" style="244" customWidth="1"/>
    <col min="4" max="4" width="16.140625" style="244" customWidth="1"/>
    <col min="5" max="5" width="13.42578125" style="244" customWidth="1"/>
    <col min="6" max="6" width="16.28515625" style="244" customWidth="1"/>
    <col min="7" max="7" width="11.42578125" style="244" customWidth="1"/>
    <col min="8" max="8" width="16.28515625" style="244" customWidth="1"/>
    <col min="9" max="9" width="14.85546875" style="244" customWidth="1"/>
    <col min="10" max="10" width="15.7109375" style="244" customWidth="1"/>
    <col min="11" max="11" width="10.85546875" style="244" customWidth="1"/>
    <col min="12" max="12" width="12.85546875" style="244" customWidth="1"/>
    <col min="13" max="13" width="14.85546875" style="244" customWidth="1"/>
    <col min="14" max="14" width="13.140625" style="244" customWidth="1"/>
    <col min="15" max="15" width="14.5703125" style="244" customWidth="1"/>
    <col min="16" max="16384" width="9.140625" style="244"/>
  </cols>
  <sheetData>
    <row r="1" spans="1:15" s="243" customFormat="1" ht="18.75" customHeight="1">
      <c r="A1" s="566" t="s">
        <v>61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5" s="243" customFormat="1" ht="21.75" customHeight="1">
      <c r="A2" s="565" t="str">
        <f>+'Ekamut-caxs'!A9:D9</f>
        <v xml:space="preserve">«Աջափնյակ» գեղագիտական կենտրոն» ՀՈԱԿ-ի 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s="243" customFormat="1" ht="21" customHeight="1">
      <c r="A3" s="565" t="s">
        <v>86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5" ht="21" customHeight="1" thickBot="1"/>
    <row r="5" spans="1:15" s="245" customFormat="1" ht="24.75" customHeight="1">
      <c r="A5" s="557" t="s">
        <v>106</v>
      </c>
      <c r="B5" s="559" t="s">
        <v>87</v>
      </c>
      <c r="C5" s="561" t="s">
        <v>88</v>
      </c>
      <c r="D5" s="562"/>
      <c r="E5" s="562"/>
      <c r="F5" s="563"/>
      <c r="G5" s="564" t="s">
        <v>89</v>
      </c>
      <c r="H5" s="564"/>
      <c r="I5" s="564"/>
      <c r="J5" s="564"/>
      <c r="K5" s="561" t="s">
        <v>113</v>
      </c>
      <c r="L5" s="562"/>
      <c r="M5" s="562"/>
      <c r="N5" s="562"/>
      <c r="O5" s="563"/>
    </row>
    <row r="6" spans="1:15" s="251" customFormat="1" ht="51" customHeight="1">
      <c r="A6" s="558"/>
      <c r="B6" s="560"/>
      <c r="C6" s="246" t="s">
        <v>201</v>
      </c>
      <c r="D6" s="247" t="s">
        <v>202</v>
      </c>
      <c r="E6" s="247" t="s">
        <v>220</v>
      </c>
      <c r="F6" s="248" t="s">
        <v>219</v>
      </c>
      <c r="G6" s="247" t="s">
        <v>203</v>
      </c>
      <c r="H6" s="249" t="s">
        <v>202</v>
      </c>
      <c r="I6" s="247" t="s">
        <v>221</v>
      </c>
      <c r="J6" s="249" t="s">
        <v>219</v>
      </c>
      <c r="K6" s="246" t="s">
        <v>201</v>
      </c>
      <c r="L6" s="247" t="s">
        <v>220</v>
      </c>
      <c r="M6" s="249" t="s">
        <v>222</v>
      </c>
      <c r="N6" s="250" t="s">
        <v>223</v>
      </c>
      <c r="O6" s="312" t="s">
        <v>224</v>
      </c>
    </row>
    <row r="7" spans="1:15" ht="19.5" customHeight="1">
      <c r="A7" s="252">
        <v>1</v>
      </c>
      <c r="B7" s="253" t="s">
        <v>90</v>
      </c>
      <c r="C7" s="318">
        <v>4035</v>
      </c>
      <c r="D7" s="319">
        <f>IF((C7&lt;10000), C7*143.7, C7*107.1)</f>
        <v>579829.5</v>
      </c>
      <c r="E7" s="318">
        <v>3844</v>
      </c>
      <c r="F7" s="319">
        <f>IF((E7&lt;10000), E7*143.7, E7*106.3)</f>
        <v>552382.79999999993</v>
      </c>
      <c r="G7" s="318">
        <v>3538</v>
      </c>
      <c r="H7" s="320">
        <v>183343</v>
      </c>
      <c r="I7" s="318">
        <v>3538</v>
      </c>
      <c r="J7" s="320">
        <f>+I7*53.48</f>
        <v>189212.24</v>
      </c>
      <c r="K7" s="318">
        <v>67</v>
      </c>
      <c r="L7" s="318">
        <v>67</v>
      </c>
      <c r="M7" s="382">
        <f>+L7*200.42</f>
        <v>13428.14</v>
      </c>
      <c r="N7" s="383">
        <f>+L7*5.572</f>
        <v>373.32400000000001</v>
      </c>
      <c r="O7" s="492">
        <f>+N7+M7</f>
        <v>13801.464</v>
      </c>
    </row>
    <row r="8" spans="1:15" ht="19.5" customHeight="1">
      <c r="A8" s="252">
        <v>2</v>
      </c>
      <c r="B8" s="253" t="s">
        <v>186</v>
      </c>
      <c r="C8" s="318">
        <v>3288</v>
      </c>
      <c r="D8" s="319">
        <f t="shared" ref="D8:D18" si="0">IF((C8&lt;10000), C8*143.7, C8*107.1)</f>
        <v>472485.6</v>
      </c>
      <c r="E8" s="318">
        <v>3500</v>
      </c>
      <c r="F8" s="319">
        <f t="shared" ref="F8:F18" si="1">IF((E8&lt;10000), E8*143.7, E8*106.3)</f>
        <v>502949.99999999994</v>
      </c>
      <c r="G8" s="318">
        <v>2964</v>
      </c>
      <c r="H8" s="320">
        <v>153233</v>
      </c>
      <c r="I8" s="318">
        <v>2964</v>
      </c>
      <c r="J8" s="320">
        <f t="shared" ref="J8:J18" si="2">+I8*53.48</f>
        <v>158514.72</v>
      </c>
      <c r="K8" s="318">
        <v>53</v>
      </c>
      <c r="L8" s="318">
        <v>53</v>
      </c>
      <c r="M8" s="382">
        <f t="shared" ref="M8:M18" si="3">+L8*200.42</f>
        <v>10622.26</v>
      </c>
      <c r="N8" s="383">
        <f t="shared" ref="N8:N18" si="4">+L8*5.572</f>
        <v>295.31600000000003</v>
      </c>
      <c r="O8" s="492">
        <f t="shared" ref="O8:O18" si="5">+N8+M8</f>
        <v>10917.576000000001</v>
      </c>
    </row>
    <row r="9" spans="1:15" ht="19.5" customHeight="1">
      <c r="A9" s="252">
        <v>3</v>
      </c>
      <c r="B9" s="253" t="s">
        <v>91</v>
      </c>
      <c r="C9" s="318">
        <v>2169</v>
      </c>
      <c r="D9" s="319">
        <f t="shared" si="0"/>
        <v>311685.3</v>
      </c>
      <c r="E9" s="318">
        <v>2050</v>
      </c>
      <c r="F9" s="319">
        <f t="shared" si="1"/>
        <v>294585</v>
      </c>
      <c r="G9" s="318">
        <v>2729</v>
      </c>
      <c r="H9" s="320">
        <v>141272</v>
      </c>
      <c r="I9" s="318">
        <v>2729</v>
      </c>
      <c r="J9" s="320">
        <f t="shared" si="2"/>
        <v>145946.91999999998</v>
      </c>
      <c r="K9" s="318">
        <v>63</v>
      </c>
      <c r="L9" s="318">
        <v>63</v>
      </c>
      <c r="M9" s="382">
        <f t="shared" si="3"/>
        <v>12626.46</v>
      </c>
      <c r="N9" s="383">
        <f t="shared" si="4"/>
        <v>351.036</v>
      </c>
      <c r="O9" s="492">
        <f t="shared" si="5"/>
        <v>12977.495999999999</v>
      </c>
    </row>
    <row r="10" spans="1:15" ht="19.5" customHeight="1">
      <c r="A10" s="252">
        <v>4</v>
      </c>
      <c r="B10" s="253" t="s">
        <v>92</v>
      </c>
      <c r="C10" s="318"/>
      <c r="D10" s="319">
        <f t="shared" si="0"/>
        <v>0</v>
      </c>
      <c r="E10" s="318"/>
      <c r="F10" s="319">
        <f t="shared" si="1"/>
        <v>0</v>
      </c>
      <c r="G10" s="318">
        <v>1270</v>
      </c>
      <c r="H10" s="320">
        <v>64526</v>
      </c>
      <c r="I10" s="318">
        <v>1270</v>
      </c>
      <c r="J10" s="320">
        <f t="shared" si="2"/>
        <v>67919.599999999991</v>
      </c>
      <c r="K10" s="318">
        <v>27</v>
      </c>
      <c r="L10" s="318">
        <v>27</v>
      </c>
      <c r="M10" s="382">
        <f t="shared" si="3"/>
        <v>5411.3399999999992</v>
      </c>
      <c r="N10" s="383">
        <f t="shared" si="4"/>
        <v>150.44399999999999</v>
      </c>
      <c r="O10" s="492">
        <f t="shared" si="5"/>
        <v>5561.7839999999997</v>
      </c>
    </row>
    <row r="11" spans="1:15" ht="19.5" customHeight="1">
      <c r="A11" s="252">
        <v>5</v>
      </c>
      <c r="B11" s="253" t="s">
        <v>93</v>
      </c>
      <c r="C11" s="318"/>
      <c r="D11" s="319">
        <f t="shared" si="0"/>
        <v>0</v>
      </c>
      <c r="E11" s="318"/>
      <c r="F11" s="319">
        <f t="shared" si="1"/>
        <v>0</v>
      </c>
      <c r="G11" s="318">
        <v>810</v>
      </c>
      <c r="H11" s="320">
        <v>42049</v>
      </c>
      <c r="I11" s="318">
        <v>810</v>
      </c>
      <c r="J11" s="320">
        <f t="shared" si="2"/>
        <v>43318.799999999996</v>
      </c>
      <c r="K11" s="318">
        <v>88</v>
      </c>
      <c r="L11" s="318">
        <v>88</v>
      </c>
      <c r="M11" s="382">
        <f t="shared" si="3"/>
        <v>17636.96</v>
      </c>
      <c r="N11" s="383">
        <f t="shared" si="4"/>
        <v>490.33600000000001</v>
      </c>
      <c r="O11" s="492">
        <f t="shared" si="5"/>
        <v>18127.295999999998</v>
      </c>
    </row>
    <row r="12" spans="1:15" ht="19.5" customHeight="1">
      <c r="A12" s="252">
        <v>6</v>
      </c>
      <c r="B12" s="253" t="s">
        <v>94</v>
      </c>
      <c r="C12" s="318"/>
      <c r="D12" s="319">
        <f t="shared" si="0"/>
        <v>0</v>
      </c>
      <c r="E12" s="318"/>
      <c r="F12" s="319">
        <f t="shared" si="1"/>
        <v>0</v>
      </c>
      <c r="G12" s="318">
        <v>840</v>
      </c>
      <c r="H12" s="320">
        <v>43406</v>
      </c>
      <c r="I12" s="318">
        <v>840</v>
      </c>
      <c r="J12" s="320">
        <f t="shared" si="2"/>
        <v>44923.199999999997</v>
      </c>
      <c r="K12" s="318">
        <v>45</v>
      </c>
      <c r="L12" s="318">
        <v>45</v>
      </c>
      <c r="M12" s="382">
        <f t="shared" si="3"/>
        <v>9018.9</v>
      </c>
      <c r="N12" s="383">
        <f t="shared" si="4"/>
        <v>250.74</v>
      </c>
      <c r="O12" s="492">
        <f t="shared" si="5"/>
        <v>9269.64</v>
      </c>
    </row>
    <row r="13" spans="1:15" ht="19.5" customHeight="1">
      <c r="A13" s="252">
        <v>7</v>
      </c>
      <c r="B13" s="253" t="s">
        <v>95</v>
      </c>
      <c r="C13" s="318"/>
      <c r="D13" s="319">
        <f t="shared" si="0"/>
        <v>0</v>
      </c>
      <c r="E13" s="318"/>
      <c r="F13" s="319">
        <f t="shared" si="1"/>
        <v>0</v>
      </c>
      <c r="G13" s="318">
        <v>682</v>
      </c>
      <c r="H13" s="320">
        <v>35007</v>
      </c>
      <c r="I13" s="318">
        <v>682</v>
      </c>
      <c r="J13" s="320">
        <f t="shared" si="2"/>
        <v>36473.360000000001</v>
      </c>
      <c r="K13" s="318">
        <v>38</v>
      </c>
      <c r="L13" s="318">
        <v>38</v>
      </c>
      <c r="M13" s="382">
        <f t="shared" si="3"/>
        <v>7615.9599999999991</v>
      </c>
      <c r="N13" s="383">
        <f t="shared" si="4"/>
        <v>211.73599999999999</v>
      </c>
      <c r="O13" s="492">
        <f t="shared" si="5"/>
        <v>7827.695999999999</v>
      </c>
    </row>
    <row r="14" spans="1:15" ht="19.5" customHeight="1">
      <c r="A14" s="252">
        <v>8</v>
      </c>
      <c r="B14" s="256" t="s">
        <v>96</v>
      </c>
      <c r="C14" s="318"/>
      <c r="D14" s="319">
        <f t="shared" si="0"/>
        <v>0</v>
      </c>
      <c r="E14" s="318"/>
      <c r="F14" s="319">
        <f t="shared" si="1"/>
        <v>0</v>
      </c>
      <c r="G14" s="318">
        <v>809</v>
      </c>
      <c r="H14" s="320">
        <v>41267</v>
      </c>
      <c r="I14" s="318">
        <v>809</v>
      </c>
      <c r="J14" s="320">
        <f t="shared" si="2"/>
        <v>43265.32</v>
      </c>
      <c r="K14" s="318">
        <v>40</v>
      </c>
      <c r="L14" s="318">
        <v>40</v>
      </c>
      <c r="M14" s="382">
        <f t="shared" si="3"/>
        <v>8016.7999999999993</v>
      </c>
      <c r="N14" s="383">
        <f t="shared" si="4"/>
        <v>222.88</v>
      </c>
      <c r="O14" s="492">
        <f t="shared" si="5"/>
        <v>8239.6799999999985</v>
      </c>
    </row>
    <row r="15" spans="1:15" ht="19.5" customHeight="1">
      <c r="A15" s="252">
        <v>9</v>
      </c>
      <c r="B15" s="256" t="s">
        <v>97</v>
      </c>
      <c r="C15" s="318"/>
      <c r="D15" s="319">
        <f t="shared" si="0"/>
        <v>0</v>
      </c>
      <c r="E15" s="318"/>
      <c r="F15" s="319">
        <f t="shared" si="1"/>
        <v>0</v>
      </c>
      <c r="G15" s="318">
        <v>876</v>
      </c>
      <c r="H15" s="320">
        <v>45090</v>
      </c>
      <c r="I15" s="318">
        <v>876</v>
      </c>
      <c r="J15" s="320">
        <f t="shared" si="2"/>
        <v>46848.479999999996</v>
      </c>
      <c r="K15" s="318">
        <v>71</v>
      </c>
      <c r="L15" s="318">
        <v>71</v>
      </c>
      <c r="M15" s="382">
        <f t="shared" si="3"/>
        <v>14229.82</v>
      </c>
      <c r="N15" s="383">
        <f t="shared" si="4"/>
        <v>395.61200000000002</v>
      </c>
      <c r="O15" s="492">
        <f t="shared" si="5"/>
        <v>14625.431999999999</v>
      </c>
    </row>
    <row r="16" spans="1:15" ht="19.5" customHeight="1">
      <c r="A16" s="252">
        <v>10</v>
      </c>
      <c r="B16" s="256" t="s">
        <v>98</v>
      </c>
      <c r="C16" s="318">
        <v>0</v>
      </c>
      <c r="D16" s="319">
        <f t="shared" si="0"/>
        <v>0</v>
      </c>
      <c r="E16" s="318"/>
      <c r="F16" s="319">
        <f t="shared" si="1"/>
        <v>0</v>
      </c>
      <c r="G16" s="318">
        <v>1544</v>
      </c>
      <c r="H16" s="320">
        <v>78971</v>
      </c>
      <c r="I16" s="318">
        <v>1544</v>
      </c>
      <c r="J16" s="320">
        <f t="shared" si="2"/>
        <v>82573.119999999995</v>
      </c>
      <c r="K16" s="318">
        <v>27</v>
      </c>
      <c r="L16" s="318">
        <v>27</v>
      </c>
      <c r="M16" s="382">
        <f t="shared" si="3"/>
        <v>5411.3399999999992</v>
      </c>
      <c r="N16" s="383">
        <f t="shared" si="4"/>
        <v>150.44399999999999</v>
      </c>
      <c r="O16" s="492">
        <f t="shared" si="5"/>
        <v>5561.7839999999997</v>
      </c>
    </row>
    <row r="17" spans="1:15" ht="19.5" customHeight="1">
      <c r="A17" s="252">
        <v>11</v>
      </c>
      <c r="B17" s="256" t="s">
        <v>99</v>
      </c>
      <c r="C17" s="254">
        <v>2076</v>
      </c>
      <c r="D17" s="319">
        <f t="shared" si="0"/>
        <v>298321.19999999995</v>
      </c>
      <c r="E17" s="254">
        <v>2076</v>
      </c>
      <c r="F17" s="319">
        <f t="shared" si="1"/>
        <v>298321.19999999995</v>
      </c>
      <c r="G17" s="254">
        <v>3189</v>
      </c>
      <c r="H17" s="320">
        <f t="shared" ref="H17:H18" si="6">+G17*53.48</f>
        <v>170547.72</v>
      </c>
      <c r="I17" s="254">
        <v>3189</v>
      </c>
      <c r="J17" s="320">
        <f t="shared" si="2"/>
        <v>170547.72</v>
      </c>
      <c r="K17" s="254">
        <v>48</v>
      </c>
      <c r="L17" s="254">
        <f>+K17</f>
        <v>48</v>
      </c>
      <c r="M17" s="382">
        <f t="shared" si="3"/>
        <v>9620.16</v>
      </c>
      <c r="N17" s="383">
        <f t="shared" si="4"/>
        <v>267.45600000000002</v>
      </c>
      <c r="O17" s="492">
        <f t="shared" si="5"/>
        <v>9887.616</v>
      </c>
    </row>
    <row r="18" spans="1:15" ht="19.5" customHeight="1">
      <c r="A18" s="252">
        <v>12</v>
      </c>
      <c r="B18" s="256" t="s">
        <v>100</v>
      </c>
      <c r="C18" s="254">
        <v>3844</v>
      </c>
      <c r="D18" s="319">
        <f t="shared" si="0"/>
        <v>552382.79999999993</v>
      </c>
      <c r="E18" s="254">
        <v>3844</v>
      </c>
      <c r="F18" s="319">
        <f t="shared" si="1"/>
        <v>552382.79999999993</v>
      </c>
      <c r="G18" s="254">
        <v>4154</v>
      </c>
      <c r="H18" s="320">
        <f t="shared" si="6"/>
        <v>222155.91999999998</v>
      </c>
      <c r="I18" s="254">
        <v>4154</v>
      </c>
      <c r="J18" s="320">
        <f t="shared" si="2"/>
        <v>222155.91999999998</v>
      </c>
      <c r="K18" s="254">
        <v>55</v>
      </c>
      <c r="L18" s="254">
        <f>+K18</f>
        <v>55</v>
      </c>
      <c r="M18" s="382">
        <f t="shared" si="3"/>
        <v>11023.099999999999</v>
      </c>
      <c r="N18" s="383">
        <f t="shared" si="4"/>
        <v>306.45999999999998</v>
      </c>
      <c r="O18" s="492">
        <f t="shared" si="5"/>
        <v>11329.559999999998</v>
      </c>
    </row>
    <row r="19" spans="1:15" ht="32.25" customHeight="1" thickBot="1">
      <c r="A19" s="257"/>
      <c r="B19" s="258" t="s">
        <v>83</v>
      </c>
      <c r="C19" s="259">
        <f t="shared" ref="C19:K19" si="7">SUM(C7:C18)</f>
        <v>15412</v>
      </c>
      <c r="D19" s="260">
        <f t="shared" si="7"/>
        <v>2214704.4</v>
      </c>
      <c r="E19" s="261">
        <f t="shared" si="7"/>
        <v>15314</v>
      </c>
      <c r="F19" s="262">
        <f>SUM(F7:F18)</f>
        <v>2200621.7999999998</v>
      </c>
      <c r="G19" s="263">
        <f>SUM(G7:G18)</f>
        <v>23405</v>
      </c>
      <c r="H19" s="260">
        <f>SUM(H7:H18)</f>
        <v>1220867.6399999999</v>
      </c>
      <c r="I19" s="261">
        <f>SUM(I7:I18)</f>
        <v>23405</v>
      </c>
      <c r="J19" s="264">
        <f>SUM(J7:J18)</f>
        <v>1251699.3999999999</v>
      </c>
      <c r="K19" s="259">
        <f t="shared" si="7"/>
        <v>622</v>
      </c>
      <c r="L19" s="261">
        <f>SUM(L7:L18)</f>
        <v>622</v>
      </c>
      <c r="M19" s="384">
        <f>SUM(M7:M18)</f>
        <v>124661.23999999999</v>
      </c>
      <c r="N19" s="265">
        <f>SUM(N7:N18)</f>
        <v>3465.7840000000006</v>
      </c>
      <c r="O19" s="493">
        <f>SUM(O7:O18)</f>
        <v>128127.02399999998</v>
      </c>
    </row>
    <row r="20" spans="1:15" ht="21.75" customHeight="1">
      <c r="B20" s="266"/>
      <c r="C20" s="267"/>
      <c r="D20" s="268"/>
      <c r="E20" s="267"/>
      <c r="F20" s="268">
        <f>ROUND(F19/1000,1)</f>
        <v>2200.6</v>
      </c>
      <c r="G20" s="267"/>
      <c r="H20" s="268"/>
      <c r="I20" s="267"/>
      <c r="J20" s="268">
        <f>ROUND(J19/1000,1)</f>
        <v>1251.7</v>
      </c>
      <c r="K20" s="267"/>
      <c r="L20" s="267"/>
      <c r="M20" s="268">
        <f>ROUND(M19/1000,1)</f>
        <v>124.7</v>
      </c>
      <c r="N20" s="268">
        <f t="shared" ref="N20:O20" si="8">ROUND(N19/1000,1)</f>
        <v>3.5</v>
      </c>
      <c r="O20" s="268">
        <f t="shared" si="8"/>
        <v>128.1</v>
      </c>
    </row>
    <row r="21" spans="1:15" ht="33.75" customHeight="1" thickBot="1">
      <c r="B21" s="568" t="s">
        <v>187</v>
      </c>
      <c r="C21" s="568"/>
      <c r="D21" s="568"/>
      <c r="E21" s="269"/>
      <c r="F21" s="270"/>
      <c r="H21" s="269"/>
      <c r="M21" s="268"/>
    </row>
    <row r="22" spans="1:15" s="243" customFormat="1" ht="34.5" customHeight="1">
      <c r="A22" s="271"/>
      <c r="B22" s="272" t="s">
        <v>117</v>
      </c>
      <c r="C22" s="273" t="s">
        <v>118</v>
      </c>
      <c r="D22" s="273" t="s">
        <v>175</v>
      </c>
      <c r="E22" s="273" t="s">
        <v>175</v>
      </c>
      <c r="F22" s="274" t="s">
        <v>175</v>
      </c>
      <c r="G22" s="273" t="s">
        <v>118</v>
      </c>
      <c r="H22" s="273" t="s">
        <v>175</v>
      </c>
      <c r="I22" s="273" t="s">
        <v>175</v>
      </c>
      <c r="J22" s="275" t="s">
        <v>175</v>
      </c>
      <c r="K22" s="273" t="s">
        <v>118</v>
      </c>
      <c r="L22" s="273" t="s">
        <v>175</v>
      </c>
      <c r="M22" s="308" t="s">
        <v>175</v>
      </c>
      <c r="N22" s="271" t="s">
        <v>175</v>
      </c>
      <c r="O22" s="275" t="s">
        <v>175</v>
      </c>
    </row>
    <row r="23" spans="1:15" ht="23.25" customHeight="1">
      <c r="A23" s="276">
        <v>1</v>
      </c>
      <c r="B23" s="322" t="s">
        <v>264</v>
      </c>
      <c r="C23" s="321"/>
      <c r="D23" s="321" t="s">
        <v>175</v>
      </c>
      <c r="E23" s="321" t="s">
        <v>175</v>
      </c>
      <c r="F23" s="319">
        <v>225</v>
      </c>
      <c r="G23" s="326"/>
      <c r="H23" s="321" t="s">
        <v>175</v>
      </c>
      <c r="I23" s="321" t="s">
        <v>175</v>
      </c>
      <c r="J23" s="328">
        <v>25</v>
      </c>
      <c r="K23" s="326"/>
      <c r="L23" s="321" t="s">
        <v>175</v>
      </c>
      <c r="M23" s="329">
        <v>12</v>
      </c>
      <c r="N23" s="494" t="s">
        <v>175</v>
      </c>
      <c r="O23" s="310" t="s">
        <v>175</v>
      </c>
    </row>
    <row r="24" spans="1:15" ht="23.25" customHeight="1">
      <c r="A24" s="276">
        <v>2</v>
      </c>
      <c r="B24" s="322"/>
      <c r="C24" s="321"/>
      <c r="D24" s="255" t="s">
        <v>175</v>
      </c>
      <c r="E24" s="255" t="s">
        <v>175</v>
      </c>
      <c r="F24" s="319"/>
      <c r="G24" s="326"/>
      <c r="H24" s="255" t="s">
        <v>175</v>
      </c>
      <c r="I24" s="255" t="s">
        <v>175</v>
      </c>
      <c r="J24" s="328"/>
      <c r="K24" s="326"/>
      <c r="L24" s="255" t="s">
        <v>175</v>
      </c>
      <c r="M24" s="329"/>
      <c r="N24" s="276" t="s">
        <v>175</v>
      </c>
      <c r="O24" s="310" t="s">
        <v>175</v>
      </c>
    </row>
    <row r="25" spans="1:15" s="251" customFormat="1" ht="23.25" customHeight="1">
      <c r="A25" s="252">
        <v>3</v>
      </c>
      <c r="B25" s="323"/>
      <c r="C25" s="324"/>
      <c r="D25" s="277" t="s">
        <v>175</v>
      </c>
      <c r="E25" s="277" t="s">
        <v>175</v>
      </c>
      <c r="F25" s="325"/>
      <c r="G25" s="327"/>
      <c r="H25" s="277" t="s">
        <v>175</v>
      </c>
      <c r="I25" s="277" t="s">
        <v>175</v>
      </c>
      <c r="J25" s="325"/>
      <c r="K25" s="327"/>
      <c r="L25" s="277" t="s">
        <v>175</v>
      </c>
      <c r="M25" s="330"/>
      <c r="N25" s="311" t="s">
        <v>175</v>
      </c>
      <c r="O25" s="312" t="s">
        <v>175</v>
      </c>
    </row>
    <row r="26" spans="1:15" s="243" customFormat="1" ht="24" customHeight="1">
      <c r="A26" s="278"/>
      <c r="B26" s="279" t="s">
        <v>63</v>
      </c>
      <c r="C26" s="280" t="s">
        <v>175</v>
      </c>
      <c r="D26" s="280" t="s">
        <v>175</v>
      </c>
      <c r="E26" s="280" t="s">
        <v>175</v>
      </c>
      <c r="F26" s="281">
        <f>SUM(F23:F25)</f>
        <v>225</v>
      </c>
      <c r="G26" s="282" t="s">
        <v>175</v>
      </c>
      <c r="H26" s="280" t="s">
        <v>175</v>
      </c>
      <c r="I26" s="280" t="s">
        <v>175</v>
      </c>
      <c r="J26" s="281">
        <f>SUM(J23:J25)</f>
        <v>25</v>
      </c>
      <c r="K26" s="282" t="s">
        <v>175</v>
      </c>
      <c r="L26" s="280" t="s">
        <v>175</v>
      </c>
      <c r="M26" s="309">
        <f>SUM(M23:M25)</f>
        <v>12</v>
      </c>
      <c r="N26" s="278" t="s">
        <v>175</v>
      </c>
      <c r="O26" s="313" t="s">
        <v>175</v>
      </c>
    </row>
    <row r="27" spans="1:15" s="243" customFormat="1" ht="27" customHeight="1" thickBot="1">
      <c r="A27" s="283"/>
      <c r="B27" s="284" t="s">
        <v>188</v>
      </c>
      <c r="C27" s="260"/>
      <c r="D27" s="260" t="s">
        <v>175</v>
      </c>
      <c r="E27" s="260" t="s">
        <v>175</v>
      </c>
      <c r="F27" s="262">
        <f>+F20-F26</f>
        <v>1975.6</v>
      </c>
      <c r="G27" s="285" t="s">
        <v>175</v>
      </c>
      <c r="H27" s="260" t="s">
        <v>175</v>
      </c>
      <c r="I27" s="260" t="s">
        <v>175</v>
      </c>
      <c r="J27" s="262">
        <f>J20-J26</f>
        <v>1226.7</v>
      </c>
      <c r="K27" s="285" t="s">
        <v>175</v>
      </c>
      <c r="L27" s="260" t="s">
        <v>175</v>
      </c>
      <c r="M27" s="264">
        <f>M20-M26</f>
        <v>112.7</v>
      </c>
      <c r="N27" s="283" t="s">
        <v>175</v>
      </c>
      <c r="O27" s="262">
        <f>+O20-M26</f>
        <v>116.1</v>
      </c>
    </row>
    <row r="28" spans="1:15" s="243" customFormat="1" ht="25.5" customHeight="1" thickBot="1">
      <c r="B28" s="286"/>
      <c r="F28" s="268"/>
      <c r="J28" s="314" t="s">
        <v>119</v>
      </c>
      <c r="K28" s="315"/>
      <c r="L28" s="315"/>
      <c r="M28" s="316">
        <f>+F26+J26+M26</f>
        <v>262</v>
      </c>
    </row>
    <row r="29" spans="1:15" s="243" customFormat="1" ht="20.25" customHeight="1">
      <c r="B29" s="286"/>
      <c r="F29" s="268"/>
      <c r="M29" s="268"/>
    </row>
    <row r="30" spans="1:15" s="266" customFormat="1" ht="25.5" customHeight="1">
      <c r="B30" s="287"/>
      <c r="C30" s="565" t="s">
        <v>2</v>
      </c>
      <c r="D30" s="565"/>
      <c r="E30" s="287"/>
      <c r="F30" s="287"/>
      <c r="G30" s="569"/>
      <c r="H30" s="569"/>
      <c r="I30" s="288"/>
      <c r="J30" s="570" t="s">
        <v>260</v>
      </c>
      <c r="K30" s="570"/>
      <c r="M30" s="270"/>
    </row>
    <row r="31" spans="1:15" s="243" customFormat="1">
      <c r="C31" s="289"/>
      <c r="D31" s="289"/>
      <c r="E31" s="290"/>
      <c r="F31" s="290"/>
      <c r="G31" s="571" t="s">
        <v>84</v>
      </c>
      <c r="H31" s="571"/>
      <c r="I31" s="291"/>
      <c r="J31" s="571" t="s">
        <v>101</v>
      </c>
      <c r="K31" s="571"/>
    </row>
    <row r="32" spans="1:15" s="266" customFormat="1" ht="23.25" customHeight="1">
      <c r="B32" s="287"/>
      <c r="C32" s="292" t="s">
        <v>6</v>
      </c>
      <c r="D32" s="292"/>
      <c r="E32" s="287"/>
      <c r="F32" s="287"/>
      <c r="G32" s="570"/>
      <c r="H32" s="570"/>
      <c r="I32" s="293"/>
      <c r="J32" s="570" t="s">
        <v>261</v>
      </c>
      <c r="K32" s="570"/>
    </row>
    <row r="33" spans="3:13" s="243" customFormat="1">
      <c r="C33" s="269"/>
      <c r="D33" s="269"/>
      <c r="G33" s="571" t="s">
        <v>84</v>
      </c>
      <c r="H33" s="571"/>
      <c r="I33" s="291"/>
      <c r="J33" s="571" t="s">
        <v>101</v>
      </c>
      <c r="K33" s="571"/>
    </row>
    <row r="34" spans="3:13">
      <c r="F34" s="294" t="s">
        <v>1</v>
      </c>
    </row>
    <row r="35" spans="3:13" ht="16.5" customHeight="1">
      <c r="C35" s="295" t="s">
        <v>102</v>
      </c>
      <c r="D35" s="295"/>
      <c r="E35" s="295" t="s">
        <v>103</v>
      </c>
      <c r="F35" s="295" t="s">
        <v>229</v>
      </c>
      <c r="I35" s="296" t="s">
        <v>104</v>
      </c>
      <c r="J35" s="297" t="s">
        <v>178</v>
      </c>
      <c r="K35" s="297"/>
      <c r="L35" s="297" t="s">
        <v>179</v>
      </c>
      <c r="M35" s="297" t="s">
        <v>228</v>
      </c>
    </row>
    <row r="36" spans="3:13" ht="16.5" customHeight="1">
      <c r="C36" s="295" t="s">
        <v>105</v>
      </c>
      <c r="D36" s="295"/>
      <c r="E36" s="295" t="s">
        <v>103</v>
      </c>
      <c r="F36" s="295" t="s">
        <v>180</v>
      </c>
      <c r="I36" s="567" t="s">
        <v>181</v>
      </c>
      <c r="J36" s="567"/>
      <c r="K36" s="297"/>
      <c r="L36" s="567" t="s">
        <v>182</v>
      </c>
      <c r="M36" s="567"/>
    </row>
    <row r="37" spans="3:13">
      <c r="C37" s="295"/>
      <c r="D37" s="295"/>
      <c r="E37" s="567" t="s">
        <v>183</v>
      </c>
      <c r="F37" s="567"/>
      <c r="I37" s="567"/>
      <c r="J37" s="567"/>
      <c r="K37" s="297"/>
      <c r="L37" s="567"/>
      <c r="M37" s="567"/>
    </row>
    <row r="38" spans="3:13">
      <c r="C38" s="295"/>
      <c r="D38" s="295"/>
      <c r="E38" s="567"/>
      <c r="F38" s="567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G28" sqref="G28"/>
    </sheetView>
  </sheetViews>
  <sheetFormatPr defaultColWidth="9.140625" defaultRowHeight="13.5"/>
  <cols>
    <col min="1" max="1" width="4.42578125" style="303" customWidth="1"/>
    <col min="2" max="2" width="35.28515625" style="302" customWidth="1"/>
    <col min="3" max="3" width="17" style="302" customWidth="1"/>
    <col min="4" max="7" width="16.7109375" style="302" customWidth="1"/>
    <col min="8" max="8" width="18.42578125" style="303" customWidth="1"/>
    <col min="9" max="9" width="16.28515625" style="302" customWidth="1"/>
    <col min="10" max="16384" width="9.140625" style="302"/>
  </cols>
  <sheetData>
    <row r="1" spans="1:8" s="368" customFormat="1" ht="37.5" customHeight="1">
      <c r="A1" s="367" t="s">
        <v>61</v>
      </c>
      <c r="B1" s="367"/>
      <c r="C1" s="367"/>
      <c r="D1" s="367"/>
      <c r="E1" s="367"/>
      <c r="F1" s="367"/>
      <c r="G1" s="367"/>
      <c r="H1" s="484"/>
    </row>
    <row r="2" spans="1:8" s="368" customFormat="1" ht="27.75" customHeight="1">
      <c r="A2" s="367" t="str">
        <f>+'[5]Ekamut-caxs'!A9:D9</f>
        <v xml:space="preserve">« » ՀՈԱԿ-ի  </v>
      </c>
      <c r="B2" s="367"/>
      <c r="C2" s="367"/>
      <c r="D2" s="367"/>
      <c r="E2" s="367"/>
      <c r="F2" s="367"/>
      <c r="G2" s="367"/>
      <c r="H2" s="484"/>
    </row>
    <row r="3" spans="1:8" ht="37.5" customHeight="1">
      <c r="A3" s="366" t="s">
        <v>238</v>
      </c>
      <c r="B3" s="366"/>
      <c r="C3" s="366"/>
      <c r="D3" s="366"/>
      <c r="E3" s="366"/>
      <c r="F3" s="366"/>
      <c r="G3" s="366"/>
    </row>
    <row r="5" spans="1:8">
      <c r="H5" s="485" t="s">
        <v>0</v>
      </c>
    </row>
    <row r="6" spans="1:8" ht="48.75" customHeight="1">
      <c r="A6" s="573" t="s">
        <v>3</v>
      </c>
      <c r="B6" s="573" t="s">
        <v>194</v>
      </c>
      <c r="C6" s="573" t="s">
        <v>198</v>
      </c>
      <c r="D6" s="573" t="s">
        <v>241</v>
      </c>
      <c r="E6" s="573"/>
      <c r="F6" s="573"/>
      <c r="G6" s="573"/>
      <c r="H6" s="574" t="s">
        <v>211</v>
      </c>
    </row>
    <row r="7" spans="1:8" ht="48" customHeight="1">
      <c r="A7" s="573"/>
      <c r="B7" s="573"/>
      <c r="C7" s="573"/>
      <c r="D7" s="495" t="s">
        <v>83</v>
      </c>
      <c r="E7" s="495" t="s">
        <v>195</v>
      </c>
      <c r="F7" s="495" t="s">
        <v>196</v>
      </c>
      <c r="G7" s="495" t="s">
        <v>197</v>
      </c>
      <c r="H7" s="575"/>
    </row>
    <row r="8" spans="1:8" s="304" customFormat="1" ht="39.75" customHeight="1">
      <c r="A8" s="307">
        <v>1</v>
      </c>
      <c r="B8" s="365"/>
      <c r="C8" s="307"/>
      <c r="D8" s="307">
        <f>SUM(E8:G8)</f>
        <v>0</v>
      </c>
      <c r="E8" s="317"/>
      <c r="F8" s="317"/>
      <c r="G8" s="317"/>
      <c r="H8" s="487">
        <f>+E8*C8</f>
        <v>0</v>
      </c>
    </row>
    <row r="9" spans="1:8" s="304" customFormat="1" ht="39.75" customHeight="1">
      <c r="A9" s="307">
        <v>1.1000000000000001</v>
      </c>
      <c r="B9" s="365" t="s">
        <v>267</v>
      </c>
      <c r="C9" s="307"/>
      <c r="D9" s="307">
        <f t="shared" ref="D9:D16" si="0">SUM(E9:G9)</f>
        <v>0</v>
      </c>
      <c r="E9" s="317"/>
      <c r="F9" s="317"/>
      <c r="G9" s="317"/>
      <c r="H9" s="487">
        <f t="shared" ref="H9:H16" si="1">+E9*C9</f>
        <v>0</v>
      </c>
    </row>
    <row r="10" spans="1:8" s="304" customFormat="1" ht="39.75" customHeight="1">
      <c r="A10" s="307"/>
      <c r="B10" s="365"/>
      <c r="C10" s="307"/>
      <c r="D10" s="307">
        <f t="shared" si="0"/>
        <v>0</v>
      </c>
      <c r="E10" s="317"/>
      <c r="F10" s="317"/>
      <c r="G10" s="317"/>
      <c r="H10" s="487">
        <f t="shared" si="1"/>
        <v>0</v>
      </c>
    </row>
    <row r="11" spans="1:8" s="304" customFormat="1" ht="39.75" customHeight="1">
      <c r="A11" s="307"/>
      <c r="B11" s="365"/>
      <c r="C11" s="307"/>
      <c r="D11" s="307">
        <f t="shared" si="0"/>
        <v>0</v>
      </c>
      <c r="E11" s="317"/>
      <c r="F11" s="317"/>
      <c r="G11" s="317"/>
      <c r="H11" s="487">
        <f t="shared" si="1"/>
        <v>0</v>
      </c>
    </row>
    <row r="12" spans="1:8" s="304" customFormat="1" ht="39.75" customHeight="1">
      <c r="A12" s="307"/>
      <c r="B12" s="365"/>
      <c r="C12" s="370"/>
      <c r="D12" s="307">
        <f t="shared" si="0"/>
        <v>0</v>
      </c>
      <c r="E12" s="317"/>
      <c r="F12" s="317"/>
      <c r="G12" s="317"/>
      <c r="H12" s="487">
        <f>+E12*C12</f>
        <v>0</v>
      </c>
    </row>
    <row r="13" spans="1:8" s="304" customFormat="1" ht="39.75" customHeight="1">
      <c r="A13" s="307"/>
      <c r="B13" s="365"/>
      <c r="C13" s="307"/>
      <c r="D13" s="307">
        <f t="shared" si="0"/>
        <v>0</v>
      </c>
      <c r="E13" s="317"/>
      <c r="F13" s="317"/>
      <c r="G13" s="317"/>
      <c r="H13" s="487">
        <f>+E13*C13</f>
        <v>0</v>
      </c>
    </row>
    <row r="14" spans="1:8" s="304" customFormat="1" ht="42" customHeight="1">
      <c r="A14" s="307">
        <v>2</v>
      </c>
      <c r="B14" s="365"/>
      <c r="C14" s="307"/>
      <c r="D14" s="307">
        <f t="shared" si="0"/>
        <v>0</v>
      </c>
      <c r="E14" s="317"/>
      <c r="F14" s="317"/>
      <c r="G14" s="317"/>
      <c r="H14" s="487">
        <f>+E14*C14</f>
        <v>0</v>
      </c>
    </row>
    <row r="15" spans="1:8" s="304" customFormat="1" ht="42" customHeight="1">
      <c r="A15" s="307" t="s">
        <v>212</v>
      </c>
      <c r="B15" s="365"/>
      <c r="C15" s="307"/>
      <c r="D15" s="307">
        <f t="shared" si="0"/>
        <v>0</v>
      </c>
      <c r="E15" s="317"/>
      <c r="F15" s="317"/>
      <c r="G15" s="317"/>
      <c r="H15" s="487">
        <f>+E15*C15</f>
        <v>0</v>
      </c>
    </row>
    <row r="16" spans="1:8" s="304" customFormat="1" ht="37.5" customHeight="1">
      <c r="A16" s="307">
        <v>3</v>
      </c>
      <c r="B16" s="365"/>
      <c r="C16" s="307"/>
      <c r="D16" s="307">
        <f t="shared" si="0"/>
        <v>0</v>
      </c>
      <c r="E16" s="317"/>
      <c r="F16" s="317"/>
      <c r="G16" s="317"/>
      <c r="H16" s="487">
        <f t="shared" si="1"/>
        <v>0</v>
      </c>
    </row>
    <row r="17" spans="1:9" s="304" customFormat="1" ht="37.5" customHeight="1">
      <c r="A17" s="307">
        <v>4</v>
      </c>
      <c r="B17" s="365"/>
      <c r="C17" s="370"/>
      <c r="D17" s="307">
        <f>SUM(E17:G17)</f>
        <v>0</v>
      </c>
      <c r="E17" s="317"/>
      <c r="F17" s="317"/>
      <c r="G17" s="317"/>
      <c r="H17" s="487">
        <f>+E17*C17</f>
        <v>0</v>
      </c>
    </row>
    <row r="18" spans="1:9" s="304" customFormat="1" ht="37.5" customHeight="1">
      <c r="A18" s="307">
        <v>5</v>
      </c>
      <c r="B18" s="365"/>
      <c r="C18" s="370"/>
      <c r="D18" s="307">
        <f>SUM(E18:G18)</f>
        <v>0</v>
      </c>
      <c r="E18" s="317"/>
      <c r="F18" s="317"/>
      <c r="G18" s="317"/>
      <c r="H18" s="487">
        <f>+E18*C18</f>
        <v>0</v>
      </c>
    </row>
    <row r="19" spans="1:9" s="304" customFormat="1" ht="44.25" customHeight="1">
      <c r="A19" s="307"/>
      <c r="B19" s="365" t="s">
        <v>63</v>
      </c>
      <c r="C19" s="307">
        <f t="shared" ref="C19:H19" si="2">SUM(C8:C18)</f>
        <v>0</v>
      </c>
      <c r="D19" s="307">
        <f t="shared" si="2"/>
        <v>0</v>
      </c>
      <c r="E19" s="307">
        <f t="shared" si="2"/>
        <v>0</v>
      </c>
      <c r="F19" s="307">
        <f t="shared" si="2"/>
        <v>0</v>
      </c>
      <c r="G19" s="307">
        <f t="shared" si="2"/>
        <v>0</v>
      </c>
      <c r="H19" s="487">
        <f t="shared" si="2"/>
        <v>0</v>
      </c>
      <c r="I19" s="486"/>
    </row>
    <row r="20" spans="1:9" s="304" customFormat="1" ht="44.25" customHeight="1">
      <c r="A20" s="307"/>
      <c r="B20" s="365" t="s">
        <v>213</v>
      </c>
      <c r="C20" s="307">
        <v>541</v>
      </c>
      <c r="D20" s="307">
        <f>+D19-D15-D9-D11-D13</f>
        <v>0</v>
      </c>
      <c r="E20" s="307">
        <f>+E19-E15-E9-E11-E13</f>
        <v>0</v>
      </c>
      <c r="F20" s="307">
        <v>117</v>
      </c>
      <c r="G20" s="307">
        <v>424</v>
      </c>
      <c r="H20" s="307"/>
    </row>
    <row r="21" spans="1:9" ht="20.25" customHeight="1">
      <c r="B21" s="301"/>
    </row>
    <row r="22" spans="1:9" ht="20.25" customHeight="1">
      <c r="B22" s="301"/>
    </row>
    <row r="23" spans="1:9" ht="20.25" customHeight="1">
      <c r="B23" s="301"/>
    </row>
    <row r="24" spans="1:9" ht="23.25" customHeight="1">
      <c r="B24" s="305" t="s">
        <v>2</v>
      </c>
      <c r="D24" s="576" t="s">
        <v>265</v>
      </c>
      <c r="E24" s="576"/>
      <c r="F24" s="576"/>
      <c r="G24" s="576"/>
    </row>
    <row r="25" spans="1:9" ht="17.25">
      <c r="B25" s="306" t="s">
        <v>4</v>
      </c>
      <c r="D25" s="577" t="s">
        <v>5</v>
      </c>
      <c r="E25" s="577"/>
      <c r="F25" s="577"/>
      <c r="G25" s="577"/>
    </row>
    <row r="26" spans="1:9" ht="24" customHeight="1">
      <c r="B26" s="304" t="s">
        <v>6</v>
      </c>
      <c r="D26" s="576" t="s">
        <v>266</v>
      </c>
      <c r="E26" s="576"/>
      <c r="F26" s="576"/>
      <c r="G26" s="576"/>
    </row>
    <row r="27" spans="1:9" ht="16.5" customHeight="1">
      <c r="B27" s="303" t="s">
        <v>171</v>
      </c>
      <c r="D27" s="572" t="s">
        <v>5</v>
      </c>
      <c r="E27" s="572"/>
      <c r="F27" s="572"/>
      <c r="G27" s="572"/>
    </row>
    <row r="29" spans="1:9" ht="15.75" customHeight="1"/>
    <row r="30" spans="1:9" ht="21" customHeight="1"/>
  </sheetData>
  <mergeCells count="9">
    <mergeCell ref="D27:G27"/>
    <mergeCell ref="C6:C7"/>
    <mergeCell ref="B6:B7"/>
    <mergeCell ref="A6:A7"/>
    <mergeCell ref="H6:H7"/>
    <mergeCell ref="D6:G6"/>
    <mergeCell ref="D24:G24"/>
    <mergeCell ref="D25:G25"/>
    <mergeCell ref="D26:G2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C654-661D-4D20-9847-9DAEB42DB1DE}">
  <dimension ref="A1:J37"/>
  <sheetViews>
    <sheetView view="pageBreakPreview" zoomScaleNormal="100" zoomScaleSheetLayoutView="100" workbookViewId="0">
      <selection activeCell="F64" sqref="F64"/>
    </sheetView>
  </sheetViews>
  <sheetFormatPr defaultRowHeight="12.75"/>
  <cols>
    <col min="2" max="2" width="25.5703125" customWidth="1"/>
    <col min="4" max="4" width="28.7109375" customWidth="1"/>
    <col min="5" max="5" width="19.85546875" customWidth="1"/>
    <col min="6" max="6" width="15.5703125" customWidth="1"/>
  </cols>
  <sheetData>
    <row r="1" spans="1:10">
      <c r="A1" s="578" t="s">
        <v>61</v>
      </c>
      <c r="B1" s="578"/>
      <c r="C1" s="578"/>
      <c r="D1" s="578"/>
      <c r="E1" s="578"/>
      <c r="F1" s="578"/>
      <c r="G1" s="578"/>
      <c r="H1" s="578"/>
      <c r="I1" s="578"/>
      <c r="J1" s="578"/>
    </row>
    <row r="2" spans="1:10">
      <c r="A2" s="578" t="s">
        <v>268</v>
      </c>
      <c r="B2" s="578"/>
      <c r="C2" s="578"/>
      <c r="D2" s="578"/>
      <c r="E2" s="578"/>
      <c r="F2" s="578"/>
      <c r="G2" s="578"/>
      <c r="H2" s="578"/>
      <c r="I2" s="498"/>
      <c r="J2" s="498"/>
    </row>
    <row r="3" spans="1:10">
      <c r="A3" s="578" t="s">
        <v>238</v>
      </c>
      <c r="B3" s="578"/>
      <c r="C3" s="578"/>
      <c r="D3" s="578"/>
      <c r="E3" s="578"/>
      <c r="F3" s="578"/>
      <c r="G3" s="578"/>
      <c r="H3" s="578"/>
      <c r="I3" s="578"/>
      <c r="J3" s="578"/>
    </row>
    <row r="4" spans="1:10">
      <c r="A4" s="498"/>
      <c r="B4" s="498" t="s">
        <v>269</v>
      </c>
      <c r="C4" s="498"/>
      <c r="D4" s="498"/>
      <c r="E4" s="498"/>
      <c r="F4" s="498"/>
      <c r="G4" s="498"/>
      <c r="H4" s="498"/>
      <c r="I4" s="498"/>
      <c r="J4" s="498"/>
    </row>
    <row r="5" spans="1:10">
      <c r="A5" s="498"/>
      <c r="B5" s="498"/>
      <c r="C5" s="498"/>
      <c r="D5" s="498"/>
      <c r="E5" s="498"/>
      <c r="F5" s="498"/>
      <c r="G5" s="498"/>
      <c r="H5" s="498"/>
      <c r="I5" s="498"/>
      <c r="J5" s="498"/>
    </row>
    <row r="6" spans="1:10" ht="70.5" customHeight="1">
      <c r="A6" s="498" t="s">
        <v>3</v>
      </c>
      <c r="B6" s="498" t="s">
        <v>270</v>
      </c>
      <c r="C6" s="499" t="s">
        <v>271</v>
      </c>
      <c r="D6" s="498" t="s">
        <v>272</v>
      </c>
      <c r="E6" s="499" t="s">
        <v>273</v>
      </c>
      <c r="F6" s="498" t="s">
        <v>274</v>
      </c>
      <c r="G6" s="498"/>
      <c r="H6" s="498"/>
      <c r="I6" s="498"/>
      <c r="J6" s="498"/>
    </row>
    <row r="7" spans="1:10">
      <c r="A7" s="498">
        <v>1</v>
      </c>
      <c r="B7" s="498"/>
      <c r="C7" s="498">
        <v>6</v>
      </c>
      <c r="D7" s="498">
        <v>72</v>
      </c>
      <c r="E7" s="498">
        <v>26</v>
      </c>
      <c r="F7" s="498">
        <v>5</v>
      </c>
      <c r="G7" s="498"/>
      <c r="H7" s="498"/>
      <c r="I7" s="498"/>
      <c r="J7" s="498"/>
    </row>
    <row r="8" spans="1:10">
      <c r="A8" s="498">
        <v>1.1000000000000001</v>
      </c>
      <c r="B8" s="498" t="s">
        <v>275</v>
      </c>
      <c r="C8" s="498">
        <v>2</v>
      </c>
      <c r="D8" s="498">
        <v>35</v>
      </c>
      <c r="E8" s="498">
        <v>0</v>
      </c>
      <c r="F8" s="498">
        <v>2</v>
      </c>
      <c r="G8" s="498"/>
      <c r="H8" s="498"/>
      <c r="I8" s="498"/>
      <c r="J8" s="498"/>
    </row>
    <row r="9" spans="1:10">
      <c r="A9" s="498">
        <v>1.2</v>
      </c>
      <c r="B9" s="498" t="s">
        <v>276</v>
      </c>
      <c r="C9" s="498">
        <v>2</v>
      </c>
      <c r="D9" s="498">
        <v>21</v>
      </c>
      <c r="E9" s="498">
        <v>10</v>
      </c>
      <c r="F9" s="498">
        <v>1</v>
      </c>
      <c r="G9" s="498"/>
      <c r="H9" s="498"/>
      <c r="I9" s="498"/>
      <c r="J9" s="498"/>
    </row>
    <row r="10" spans="1:10">
      <c r="A10" s="498">
        <v>1.3</v>
      </c>
      <c r="B10" s="498" t="s">
        <v>277</v>
      </c>
      <c r="C10" s="498">
        <v>2</v>
      </c>
      <c r="D10" s="498">
        <v>16</v>
      </c>
      <c r="E10" s="498">
        <v>16</v>
      </c>
      <c r="F10" s="498">
        <v>2</v>
      </c>
      <c r="G10" s="498"/>
      <c r="H10" s="498"/>
      <c r="I10" s="498"/>
      <c r="J10" s="498"/>
    </row>
    <row r="11" spans="1:10">
      <c r="A11" s="498">
        <v>2</v>
      </c>
      <c r="B11" s="498"/>
      <c r="C11" s="498">
        <v>3</v>
      </c>
      <c r="D11" s="498">
        <v>30</v>
      </c>
      <c r="E11" s="498">
        <v>21</v>
      </c>
      <c r="F11" s="498">
        <v>3</v>
      </c>
      <c r="G11" s="498"/>
      <c r="H11" s="498"/>
      <c r="I11" s="498"/>
      <c r="J11" s="498"/>
    </row>
    <row r="12" spans="1:10">
      <c r="A12" s="498">
        <v>2.1</v>
      </c>
      <c r="B12" s="498" t="s">
        <v>278</v>
      </c>
      <c r="C12" s="498">
        <v>1</v>
      </c>
      <c r="D12" s="498">
        <v>7</v>
      </c>
      <c r="E12" s="498">
        <v>7</v>
      </c>
      <c r="F12" s="498">
        <v>1</v>
      </c>
      <c r="G12" s="498"/>
      <c r="H12" s="498"/>
      <c r="I12" s="498"/>
      <c r="J12" s="498"/>
    </row>
    <row r="13" spans="1:10">
      <c r="A13" s="498">
        <v>2.2000000000000002</v>
      </c>
      <c r="B13" s="498" t="s">
        <v>279</v>
      </c>
      <c r="C13" s="498">
        <v>1</v>
      </c>
      <c r="D13" s="498">
        <v>14</v>
      </c>
      <c r="E13" s="498">
        <v>14</v>
      </c>
      <c r="F13" s="498">
        <v>1</v>
      </c>
      <c r="G13" s="498"/>
      <c r="H13" s="498"/>
      <c r="I13" s="498"/>
      <c r="J13" s="498"/>
    </row>
    <row r="14" spans="1:10">
      <c r="A14" s="498">
        <v>2.2999999999999998</v>
      </c>
      <c r="B14" s="498" t="s">
        <v>280</v>
      </c>
      <c r="C14" s="498">
        <v>1</v>
      </c>
      <c r="D14" s="498">
        <v>9</v>
      </c>
      <c r="E14" s="498">
        <v>0</v>
      </c>
      <c r="F14" s="498">
        <v>1</v>
      </c>
      <c r="G14" s="498"/>
      <c r="H14" s="498"/>
      <c r="I14" s="498"/>
      <c r="J14" s="498"/>
    </row>
    <row r="15" spans="1:10">
      <c r="A15" s="498">
        <v>3</v>
      </c>
      <c r="B15" s="498"/>
      <c r="C15" s="498">
        <v>6</v>
      </c>
      <c r="D15" s="498">
        <v>77</v>
      </c>
      <c r="E15" s="498">
        <v>36</v>
      </c>
      <c r="F15" s="498">
        <v>6</v>
      </c>
      <c r="G15" s="498"/>
      <c r="H15" s="498"/>
      <c r="I15" s="498"/>
      <c r="J15" s="498"/>
    </row>
    <row r="16" spans="1:10">
      <c r="A16" s="498">
        <v>3.1</v>
      </c>
      <c r="B16" s="498" t="s">
        <v>281</v>
      </c>
      <c r="C16" s="498">
        <v>3</v>
      </c>
      <c r="D16" s="498">
        <v>33</v>
      </c>
      <c r="E16" s="498">
        <v>33</v>
      </c>
      <c r="F16" s="498">
        <v>3</v>
      </c>
      <c r="G16" s="498"/>
      <c r="H16" s="498"/>
      <c r="I16" s="498"/>
      <c r="J16" s="498"/>
    </row>
    <row r="17" spans="1:10">
      <c r="A17" s="498">
        <v>3.2</v>
      </c>
      <c r="B17" s="498" t="s">
        <v>282</v>
      </c>
      <c r="C17" s="498">
        <v>1</v>
      </c>
      <c r="D17" s="498">
        <v>9</v>
      </c>
      <c r="E17" s="498">
        <v>0</v>
      </c>
      <c r="F17" s="498">
        <v>1</v>
      </c>
      <c r="G17" s="498"/>
      <c r="H17" s="498"/>
      <c r="I17" s="498"/>
      <c r="J17" s="498"/>
    </row>
    <row r="18" spans="1:10">
      <c r="A18" s="498">
        <v>3.3</v>
      </c>
      <c r="B18" s="498" t="s">
        <v>283</v>
      </c>
      <c r="C18" s="498">
        <v>1</v>
      </c>
      <c r="D18" s="498">
        <v>32</v>
      </c>
      <c r="E18" s="498">
        <v>0</v>
      </c>
      <c r="F18" s="498">
        <v>1</v>
      </c>
      <c r="G18" s="498"/>
      <c r="H18" s="498"/>
      <c r="I18" s="498"/>
      <c r="J18" s="498"/>
    </row>
    <row r="19" spans="1:10">
      <c r="A19" s="498">
        <v>3.4</v>
      </c>
      <c r="B19" s="498" t="s">
        <v>284</v>
      </c>
      <c r="C19" s="498">
        <v>1</v>
      </c>
      <c r="D19" s="498">
        <v>3</v>
      </c>
      <c r="E19" s="498">
        <v>3</v>
      </c>
      <c r="F19" s="498">
        <v>1</v>
      </c>
      <c r="G19" s="498"/>
      <c r="H19" s="498"/>
      <c r="I19" s="498"/>
      <c r="J19" s="498"/>
    </row>
    <row r="20" spans="1:10">
      <c r="A20" s="498">
        <v>4</v>
      </c>
      <c r="B20" s="498"/>
      <c r="C20" s="498">
        <v>28</v>
      </c>
      <c r="D20" s="498">
        <v>362</v>
      </c>
      <c r="E20" s="498">
        <v>341</v>
      </c>
      <c r="F20" s="498">
        <v>13</v>
      </c>
      <c r="G20" s="498"/>
      <c r="H20" s="498"/>
      <c r="I20" s="498"/>
      <c r="J20" s="498"/>
    </row>
    <row r="21" spans="1:10">
      <c r="A21" s="498">
        <v>4.0999999999999996</v>
      </c>
      <c r="B21" s="498" t="s">
        <v>285</v>
      </c>
      <c r="C21" s="498">
        <v>2</v>
      </c>
      <c r="D21" s="498">
        <v>16</v>
      </c>
      <c r="E21" s="498">
        <v>16</v>
      </c>
      <c r="F21" s="498">
        <v>1</v>
      </c>
      <c r="G21" s="498"/>
      <c r="H21" s="498"/>
      <c r="I21" s="498"/>
      <c r="J21" s="498"/>
    </row>
    <row r="22" spans="1:10">
      <c r="A22" s="498">
        <v>4.2</v>
      </c>
      <c r="B22" s="498" t="s">
        <v>286</v>
      </c>
      <c r="C22" s="498">
        <v>1</v>
      </c>
      <c r="D22" s="498">
        <v>7</v>
      </c>
      <c r="E22" s="498">
        <v>0</v>
      </c>
      <c r="F22" s="498">
        <v>1</v>
      </c>
      <c r="G22" s="498"/>
      <c r="H22" s="498"/>
      <c r="I22" s="498"/>
      <c r="J22" s="498"/>
    </row>
    <row r="23" spans="1:10">
      <c r="A23" s="498">
        <v>4.3</v>
      </c>
      <c r="B23" s="498" t="s">
        <v>287</v>
      </c>
      <c r="C23" s="498">
        <v>5</v>
      </c>
      <c r="D23" s="498">
        <v>33</v>
      </c>
      <c r="E23" s="498">
        <v>33</v>
      </c>
      <c r="F23" s="498">
        <v>1</v>
      </c>
      <c r="G23" s="498"/>
      <c r="H23" s="498"/>
      <c r="I23" s="498"/>
      <c r="J23" s="498"/>
    </row>
    <row r="24" spans="1:10">
      <c r="A24" s="498">
        <v>4.4000000000000004</v>
      </c>
      <c r="B24" s="498" t="s">
        <v>288</v>
      </c>
      <c r="C24" s="498">
        <v>3</v>
      </c>
      <c r="D24" s="498">
        <v>45</v>
      </c>
      <c r="E24" s="498">
        <v>45</v>
      </c>
      <c r="F24" s="498">
        <v>1</v>
      </c>
      <c r="G24" s="498"/>
      <c r="H24" s="498"/>
      <c r="I24" s="498"/>
      <c r="J24" s="498"/>
    </row>
    <row r="25" spans="1:10">
      <c r="A25" s="498">
        <v>4.5</v>
      </c>
      <c r="B25" s="498" t="s">
        <v>289</v>
      </c>
      <c r="C25" s="498">
        <v>2</v>
      </c>
      <c r="D25" s="498">
        <v>37</v>
      </c>
      <c r="E25" s="498">
        <v>37</v>
      </c>
      <c r="F25" s="498">
        <v>1</v>
      </c>
      <c r="G25" s="498"/>
      <c r="H25" s="498"/>
      <c r="I25" s="498"/>
      <c r="J25" s="498"/>
    </row>
    <row r="26" spans="1:10">
      <c r="A26" s="498">
        <v>4.5999999999999996</v>
      </c>
      <c r="B26" s="498" t="s">
        <v>290</v>
      </c>
      <c r="C26" s="498">
        <v>4</v>
      </c>
      <c r="D26" s="498">
        <v>45</v>
      </c>
      <c r="E26" s="498">
        <v>45</v>
      </c>
      <c r="F26" s="498">
        <v>1</v>
      </c>
      <c r="G26" s="498"/>
      <c r="H26" s="498"/>
      <c r="I26" s="498"/>
      <c r="J26" s="498"/>
    </row>
    <row r="27" spans="1:10">
      <c r="A27" s="498">
        <v>4.7</v>
      </c>
      <c r="B27" s="498" t="s">
        <v>291</v>
      </c>
      <c r="C27" s="498">
        <v>6</v>
      </c>
      <c r="D27" s="498">
        <v>103</v>
      </c>
      <c r="E27" s="498">
        <v>103</v>
      </c>
      <c r="F27" s="498">
        <v>4</v>
      </c>
      <c r="G27" s="498"/>
      <c r="H27" s="498"/>
      <c r="I27" s="498"/>
      <c r="J27" s="498"/>
    </row>
    <row r="28" spans="1:10">
      <c r="A28" s="498">
        <v>4.8</v>
      </c>
      <c r="B28" s="498" t="s">
        <v>292</v>
      </c>
      <c r="C28" s="498">
        <v>2</v>
      </c>
      <c r="D28" s="498">
        <v>36</v>
      </c>
      <c r="E28" s="498">
        <v>35</v>
      </c>
      <c r="F28" s="498">
        <v>1</v>
      </c>
      <c r="G28" s="498"/>
      <c r="H28" s="498"/>
      <c r="I28" s="498"/>
      <c r="J28" s="498"/>
    </row>
    <row r="29" spans="1:10">
      <c r="A29" s="498">
        <v>4.9000000000000004</v>
      </c>
      <c r="B29" s="498" t="s">
        <v>293</v>
      </c>
      <c r="C29" s="498">
        <v>1</v>
      </c>
      <c r="D29" s="498">
        <v>27</v>
      </c>
      <c r="E29" s="498">
        <v>27</v>
      </c>
      <c r="F29" s="498">
        <v>1</v>
      </c>
      <c r="G29" s="498"/>
      <c r="H29" s="498"/>
      <c r="I29" s="498"/>
      <c r="J29" s="498"/>
    </row>
    <row r="30" spans="1:10">
      <c r="A30" s="498">
        <v>5</v>
      </c>
      <c r="B30" s="498" t="s">
        <v>294</v>
      </c>
      <c r="C30" s="498">
        <v>2</v>
      </c>
      <c r="D30" s="498">
        <v>13</v>
      </c>
      <c r="E30" s="498">
        <v>0</v>
      </c>
      <c r="F30" s="498">
        <v>1</v>
      </c>
      <c r="G30" s="498"/>
      <c r="H30" s="498"/>
      <c r="I30" s="498"/>
      <c r="J30" s="498"/>
    </row>
    <row r="31" spans="1:10">
      <c r="A31" s="498"/>
      <c r="B31" s="498" t="s">
        <v>63</v>
      </c>
      <c r="C31" s="498">
        <v>40</v>
      </c>
      <c r="D31" s="498">
        <v>541</v>
      </c>
      <c r="E31" s="498">
        <v>424</v>
      </c>
      <c r="F31" s="498">
        <v>27</v>
      </c>
      <c r="G31" s="498"/>
      <c r="H31" s="498"/>
      <c r="I31" s="498"/>
      <c r="J31" s="498"/>
    </row>
    <row r="32" spans="1:10">
      <c r="A32" s="498"/>
      <c r="B32" s="498"/>
      <c r="C32" s="498"/>
      <c r="D32" s="498"/>
      <c r="E32" s="498"/>
      <c r="F32" s="498"/>
      <c r="G32" s="498"/>
      <c r="H32" s="498"/>
      <c r="I32" s="498"/>
      <c r="J32" s="498"/>
    </row>
    <row r="33" spans="1:10">
      <c r="A33" s="498"/>
      <c r="B33" s="498"/>
      <c r="C33" s="498"/>
      <c r="D33" s="498"/>
      <c r="E33" s="498"/>
      <c r="F33" s="498"/>
      <c r="G33" s="498"/>
      <c r="H33" s="498"/>
      <c r="I33" s="498"/>
      <c r="J33" s="498"/>
    </row>
    <row r="34" spans="1:10">
      <c r="A34" s="498"/>
      <c r="B34" s="498" t="s">
        <v>2</v>
      </c>
      <c r="C34" s="498"/>
      <c r="D34" s="498" t="s">
        <v>265</v>
      </c>
      <c r="E34" s="498"/>
      <c r="F34" s="498"/>
      <c r="G34" s="498"/>
      <c r="H34" s="498"/>
      <c r="I34" s="498"/>
      <c r="J34" s="498"/>
    </row>
    <row r="35" spans="1:10">
      <c r="A35" s="498"/>
      <c r="B35" s="498" t="s">
        <v>4</v>
      </c>
      <c r="C35" s="498"/>
      <c r="D35" s="498" t="s">
        <v>5</v>
      </c>
      <c r="E35" s="498"/>
      <c r="F35" s="498"/>
      <c r="G35" s="498"/>
      <c r="H35" s="498"/>
      <c r="I35" s="498"/>
      <c r="J35" s="498"/>
    </row>
    <row r="36" spans="1:10">
      <c r="A36" s="498"/>
      <c r="B36" s="498" t="s">
        <v>6</v>
      </c>
      <c r="C36" s="498"/>
      <c r="D36" s="498" t="s">
        <v>266</v>
      </c>
      <c r="E36" s="498"/>
      <c r="F36" s="498"/>
      <c r="G36" s="498"/>
      <c r="H36" s="498"/>
      <c r="I36" s="498"/>
      <c r="J36" s="498"/>
    </row>
    <row r="37" spans="1:10">
      <c r="A37" s="498"/>
      <c r="B37" s="498" t="s">
        <v>171</v>
      </c>
      <c r="C37" s="498"/>
      <c r="D37" s="498" t="s">
        <v>5</v>
      </c>
      <c r="E37" s="498"/>
      <c r="F37" s="498"/>
      <c r="G37" s="498"/>
      <c r="H37" s="498"/>
      <c r="I37" s="498"/>
      <c r="J37" s="498"/>
    </row>
  </sheetData>
  <mergeCells count="3">
    <mergeCell ref="A2:H2"/>
    <mergeCell ref="A3:J3"/>
    <mergeCell ref="A1:J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Խմբեր և երեխաներ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https://mul2.yerevan.am/tasks/2129528/oneclick?token=fac7b8917b68cd73e575556e78c9e4a4</cp:keywords>
  <cp:lastModifiedBy>Lusine Petrosyan</cp:lastModifiedBy>
  <cp:lastPrinted>2025-03-19T11:00:15Z</cp:lastPrinted>
  <dcterms:created xsi:type="dcterms:W3CDTF">1996-10-14T23:33:28Z</dcterms:created>
  <dcterms:modified xsi:type="dcterms:W3CDTF">2025-04-11T11:02:02Z</dcterms:modified>
</cp:coreProperties>
</file>